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2A7EC0-C21D-4C13-9C7B-3A6007DCE489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hosqer'!$A$1:$E$111</definedName>
    <definedName name="_xlnm.Print_Area" localSheetId="3">'Dramakani hamematakan'!$A$1:$F$98</definedName>
    <definedName name="_xlnm.Print_Area" localSheetId="0">'Ekamut-caxs'!$A$1:$E$96</definedName>
    <definedName name="_xlnm.Print_Area" localSheetId="2">'Ekamutneri hamematakan'!$A$1:$F$82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7" l="1"/>
  <c r="C12" i="10"/>
  <c r="C11" i="10"/>
  <c r="G12" i="9"/>
  <c r="B12" i="9" l="1"/>
  <c r="E17" i="23" l="1"/>
  <c r="C26" i="10" l="1"/>
  <c r="C7" i="11"/>
  <c r="D73" i="9"/>
  <c r="D87" i="7"/>
  <c r="D86" i="7"/>
  <c r="M18" i="23"/>
  <c r="O18" i="23" s="1"/>
  <c r="M17" i="23"/>
  <c r="O17" i="23" s="1"/>
  <c r="D75" i="10" l="1"/>
  <c r="B16" i="9"/>
  <c r="B24" i="7"/>
  <c r="B12" i="10" s="1"/>
  <c r="B11" i="9"/>
  <c r="D25" i="9" l="1"/>
  <c r="A73" i="7"/>
  <c r="A74" i="7" s="1"/>
  <c r="A75" i="7" s="1"/>
  <c r="A76" i="7" s="1"/>
  <c r="A77" i="7" s="1"/>
  <c r="A78" i="7" s="1"/>
  <c r="A79" i="7" s="1"/>
  <c r="A80" i="7" s="1"/>
  <c r="A28" i="7"/>
  <c r="A30" i="7"/>
  <c r="A86" i="19"/>
  <c r="I11" i="9"/>
  <c r="D72" i="9" l="1"/>
  <c r="D74" i="9"/>
  <c r="D75" i="9"/>
  <c r="J75" i="9" l="1"/>
  <c r="I65" i="9"/>
  <c r="J65" i="9" s="1"/>
  <c r="I64" i="9"/>
  <c r="J64" i="9" s="1"/>
  <c r="I24" i="9"/>
  <c r="J24" i="9" s="1"/>
  <c r="I23" i="9"/>
  <c r="J23" i="9" s="1"/>
  <c r="I41" i="9"/>
  <c r="J41" i="9" s="1"/>
  <c r="J39" i="9"/>
  <c r="J11" i="9"/>
  <c r="G7" i="9"/>
  <c r="I21" i="9"/>
  <c r="J21" i="9" s="1"/>
  <c r="G71" i="9"/>
  <c r="G72" i="9"/>
  <c r="G73" i="9"/>
  <c r="G70" i="9"/>
  <c r="G6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8" i="9"/>
  <c r="G9" i="9"/>
  <c r="G10" i="9"/>
  <c r="G11" i="9"/>
  <c r="G39" i="9"/>
  <c r="G40" i="9"/>
  <c r="G41" i="9"/>
  <c r="G42" i="9"/>
  <c r="G43" i="9"/>
  <c r="G44" i="9"/>
  <c r="G45" i="9"/>
  <c r="G46" i="9"/>
  <c r="G47" i="9"/>
  <c r="G48" i="9"/>
  <c r="G49" i="9"/>
  <c r="G38" i="9"/>
  <c r="G29" i="9"/>
  <c r="G30" i="9"/>
  <c r="G31" i="9"/>
  <c r="G32" i="9"/>
  <c r="G33" i="9"/>
  <c r="G34" i="9"/>
  <c r="G35" i="9"/>
  <c r="G28" i="9"/>
  <c r="D70" i="9"/>
  <c r="E70" i="9" s="1"/>
  <c r="D80" i="7"/>
  <c r="D68" i="10" s="1"/>
  <c r="E68" i="10" s="1"/>
  <c r="E15" i="11"/>
  <c r="D69" i="9" l="1"/>
  <c r="E69" i="9" s="1"/>
  <c r="D79" i="7" l="1"/>
  <c r="D67" i="10" s="1"/>
  <c r="E67" i="10" s="1"/>
  <c r="C12" i="21" l="1"/>
  <c r="D20" i="7" s="1"/>
  <c r="D12" i="21"/>
  <c r="D73" i="7"/>
  <c r="D61" i="10" s="1"/>
  <c r="E61" i="10" s="1"/>
  <c r="D74" i="7"/>
  <c r="D62" i="10" s="1"/>
  <c r="E62" i="10" s="1"/>
  <c r="D75" i="7"/>
  <c r="D63" i="10" s="1"/>
  <c r="E63" i="10" s="1"/>
  <c r="D76" i="7"/>
  <c r="D64" i="10" s="1"/>
  <c r="E64" i="10" s="1"/>
  <c r="D77" i="7"/>
  <c r="D65" i="10" s="1"/>
  <c r="E65" i="10" s="1"/>
  <c r="D78" i="7"/>
  <c r="D66" i="10" s="1"/>
  <c r="E66" i="10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23" i="9"/>
  <c r="E23" i="9" s="1"/>
  <c r="D24" i="9"/>
  <c r="E24" i="9" s="1"/>
  <c r="E20" i="10"/>
  <c r="D33" i="7"/>
  <c r="D21" i="10" s="1"/>
  <c r="E21" i="10" s="1"/>
  <c r="D34" i="7"/>
  <c r="D22" i="10" s="1"/>
  <c r="E22" i="10" s="1"/>
  <c r="D22" i="9"/>
  <c r="E22" i="9" s="1"/>
  <c r="D22" i="19" l="1"/>
  <c r="O21" i="23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98" i="7"/>
  <c r="A99" i="7" s="1"/>
  <c r="A100" i="7" s="1"/>
  <c r="A90" i="7"/>
  <c r="A91" i="7" s="1"/>
  <c r="A92" i="7" s="1"/>
  <c r="A93" i="7" s="1"/>
  <c r="A94" i="7" s="1"/>
  <c r="A95" i="7" s="1"/>
  <c r="A42" i="7"/>
  <c r="A43" i="7" s="1"/>
  <c r="A44" i="7" s="1"/>
  <c r="A45" i="7" s="1"/>
  <c r="A46" i="7" s="1"/>
  <c r="A39" i="7"/>
  <c r="A41" i="7" s="1"/>
  <c r="A21" i="7"/>
  <c r="A22" i="7" s="1"/>
  <c r="A24" i="7" s="1"/>
  <c r="A25" i="7" s="1"/>
  <c r="A26" i="7" s="1"/>
  <c r="A29" i="7" s="1"/>
  <c r="A44" i="19"/>
  <c r="A45" i="19" s="1"/>
  <c r="A46" i="19" s="1"/>
  <c r="A47" i="19" s="1"/>
  <c r="A48" i="19" s="1"/>
  <c r="A41" i="19"/>
  <c r="A43" i="19" s="1"/>
  <c r="A19" i="19"/>
  <c r="A20" i="19" s="1"/>
  <c r="A21" i="19" s="1"/>
  <c r="A24" i="19" s="1"/>
  <c r="A25" i="19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P7" i="11"/>
  <c r="P13" i="11" s="1"/>
  <c r="D18" i="7"/>
  <c r="B28" i="7"/>
  <c r="B16" i="10" s="1"/>
  <c r="B29" i="7"/>
  <c r="D29" i="7"/>
  <c r="D17" i="10" s="1"/>
  <c r="E17" i="10" s="1"/>
  <c r="D28" i="7"/>
  <c r="D16" i="10" s="1"/>
  <c r="E16" i="10" s="1"/>
  <c r="D26" i="7"/>
  <c r="D14" i="10" s="1"/>
  <c r="E14" i="10" s="1"/>
  <c r="D23" i="7"/>
  <c r="D22" i="7"/>
  <c r="D10" i="10" s="1"/>
  <c r="E10" i="10" s="1"/>
  <c r="E1" i="7"/>
  <c r="E7" i="7"/>
  <c r="D18" i="10"/>
  <c r="E18" i="10" s="1"/>
  <c r="D23" i="10"/>
  <c r="E23" i="10" s="1"/>
  <c r="C7" i="10"/>
  <c r="C35" i="10"/>
  <c r="C25" i="10" s="1"/>
  <c r="C77" i="10"/>
  <c r="C85" i="10"/>
  <c r="C89" i="10"/>
  <c r="B90" i="10"/>
  <c r="B91" i="10"/>
  <c r="D42" i="9"/>
  <c r="D43" i="9"/>
  <c r="D44" i="9"/>
  <c r="D45" i="9"/>
  <c r="D46" i="9"/>
  <c r="D47" i="9"/>
  <c r="D48" i="9"/>
  <c r="D49" i="9"/>
  <c r="D50" i="9"/>
  <c r="D52" i="9"/>
  <c r="D53" i="9"/>
  <c r="D54" i="9"/>
  <c r="D55" i="9"/>
  <c r="D56" i="9"/>
  <c r="D57" i="9"/>
  <c r="D58" i="9"/>
  <c r="D59" i="9"/>
  <c r="D60" i="9"/>
  <c r="D61" i="9"/>
  <c r="D62" i="9"/>
  <c r="D71" i="9"/>
  <c r="D35" i="9"/>
  <c r="D36" i="9"/>
  <c r="D16" i="9"/>
  <c r="E16" i="9" s="1"/>
  <c r="D17" i="9"/>
  <c r="E17" i="9" s="1"/>
  <c r="D10" i="9"/>
  <c r="E10" i="9" s="1"/>
  <c r="D27" i="7" l="1"/>
  <c r="D15" i="10" s="1"/>
  <c r="E15" i="10" s="1"/>
  <c r="A31" i="7"/>
  <c r="A35" i="7" s="1"/>
  <c r="A27" i="19"/>
  <c r="A28" i="19" s="1"/>
  <c r="A29" i="19"/>
  <c r="A53" i="19"/>
  <c r="A54" i="19" s="1"/>
  <c r="A55" i="19" s="1"/>
  <c r="A56" i="19" s="1"/>
  <c r="A57" i="19" s="1"/>
  <c r="A58" i="19" s="1"/>
  <c r="A59" i="19" s="1"/>
  <c r="A62" i="19" s="1"/>
  <c r="A63" i="19" s="1"/>
  <c r="A64" i="19" s="1"/>
  <c r="A68" i="19" s="1"/>
  <c r="A69" i="19" s="1"/>
  <c r="A70" i="19" s="1"/>
  <c r="A71" i="19" s="1"/>
  <c r="A72" i="19" s="1"/>
  <c r="A73" i="19" s="1"/>
  <c r="A83" i="19" s="1"/>
  <c r="A84" i="19" s="1"/>
  <c r="A48" i="7"/>
  <c r="A49" i="7" s="1"/>
  <c r="A50" i="7" s="1"/>
  <c r="A51" i="7"/>
  <c r="A52" i="7" s="1"/>
  <c r="A53" i="7" s="1"/>
  <c r="A54" i="7" s="1"/>
  <c r="A55" i="7" s="1"/>
  <c r="A56" i="7" s="1"/>
  <c r="A57" i="7" s="1"/>
  <c r="A59" i="7" s="1"/>
  <c r="A60" i="7" s="1"/>
  <c r="A61" i="7" s="1"/>
  <c r="A62" i="7" s="1"/>
  <c r="A64" i="7" s="1"/>
  <c r="A65" i="7" s="1"/>
  <c r="A66" i="7" s="1"/>
  <c r="A67" i="7" s="1"/>
  <c r="A68" i="7" s="1"/>
  <c r="A69" i="7" s="1"/>
  <c r="A70" i="7" s="1"/>
  <c r="A71" i="7" s="1"/>
  <c r="A81" i="7" s="1"/>
  <c r="C76" i="10"/>
  <c r="C24" i="10" s="1"/>
  <c r="C37" i="9"/>
  <c r="C18" i="9"/>
  <c r="D49" i="19"/>
  <c r="D37" i="9" s="1"/>
  <c r="A87" i="19" l="1"/>
  <c r="A83" i="7"/>
  <c r="A84" i="7" s="1"/>
  <c r="A32" i="19"/>
  <c r="A33" i="19" s="1"/>
  <c r="A36" i="19" s="1"/>
  <c r="A30" i="19"/>
  <c r="A31" i="19" s="1"/>
  <c r="K15" i="11" l="1"/>
  <c r="J15" i="11"/>
  <c r="I15" i="11"/>
  <c r="H8" i="22" l="1"/>
  <c r="H11" i="22"/>
  <c r="H10" i="22"/>
  <c r="H9" i="22"/>
  <c r="D81" i="7"/>
  <c r="D69" i="10" s="1"/>
  <c r="D85" i="7"/>
  <c r="D82" i="7" s="1"/>
  <c r="I15" i="22" l="1"/>
  <c r="J32" i="23"/>
  <c r="J30" i="23"/>
  <c r="D11" i="7" l="1"/>
  <c r="D10" i="7"/>
  <c r="D5" i="7"/>
  <c r="D4" i="7"/>
  <c r="B23" i="7" l="1"/>
  <c r="B11" i="10" s="1"/>
  <c r="B31" i="9" l="1"/>
  <c r="B41" i="7"/>
  <c r="B29" i="10" s="1"/>
  <c r="D43" i="19"/>
  <c r="D41" i="7" s="1"/>
  <c r="D29" i="10" s="1"/>
  <c r="E29" i="10" s="1"/>
  <c r="B41" i="19"/>
  <c r="E15" i="22"/>
  <c r="F15" i="22"/>
  <c r="F16" i="22" s="1"/>
  <c r="E16" i="22" l="1"/>
  <c r="D16" i="22" s="1"/>
  <c r="H15" i="22"/>
  <c r="J15" i="22" s="1"/>
  <c r="D31" i="9"/>
  <c r="E31" i="9" s="1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4" i="19"/>
  <c r="D45" i="19"/>
  <c r="D33" i="9" s="1"/>
  <c r="M26" i="23"/>
  <c r="M28" i="23" s="1"/>
  <c r="D24" i="19" s="1"/>
  <c r="O19" i="23"/>
  <c r="O20" i="23" s="1"/>
  <c r="N19" i="23"/>
  <c r="N20" i="23" s="1"/>
  <c r="D19" i="19" s="1"/>
  <c r="D63" i="19" l="1"/>
  <c r="D51" i="9" s="1"/>
  <c r="D25" i="7"/>
  <c r="O27" i="23"/>
  <c r="M27" i="23"/>
  <c r="D44" i="7" s="1"/>
  <c r="D13" i="10" l="1"/>
  <c r="E13" i="10" s="1"/>
  <c r="D46" i="19"/>
  <c r="D34" i="9" s="1"/>
  <c r="D8" i="9"/>
  <c r="E8" i="9" s="1"/>
  <c r="B8" i="9"/>
  <c r="D72" i="7" l="1"/>
  <c r="D60" i="10" s="1"/>
  <c r="D40" i="19" l="1"/>
  <c r="D111" i="7"/>
  <c r="B111" i="7"/>
  <c r="F5" i="10" l="1"/>
  <c r="F5" i="9" s="1"/>
  <c r="D22" i="22" l="1"/>
  <c r="D20" i="22"/>
  <c r="E21" i="21"/>
  <c r="E20" i="21"/>
  <c r="E19" i="21"/>
  <c r="E18" i="21"/>
  <c r="I23" i="11"/>
  <c r="I21" i="11"/>
  <c r="D66" i="18"/>
  <c r="D64" i="18"/>
  <c r="D96" i="10"/>
  <c r="D94" i="10"/>
  <c r="D80" i="9"/>
  <c r="D78" i="9"/>
  <c r="D108" i="7"/>
  <c r="D106" i="7"/>
  <c r="D90" i="10"/>
  <c r="C19" i="11" l="1"/>
  <c r="D30" i="11" s="1"/>
  <c r="D54" i="18" l="1"/>
  <c r="D59" i="18" s="1"/>
  <c r="F59" i="18" l="1"/>
  <c r="F54" i="18"/>
  <c r="E12" i="21"/>
  <c r="D89" i="19"/>
  <c r="D41" i="19"/>
  <c r="A2" i="18"/>
  <c r="A2" i="11"/>
  <c r="A2" i="21"/>
  <c r="A2" i="22"/>
  <c r="D11" i="10" l="1"/>
  <c r="E11" i="10" s="1"/>
  <c r="D23" i="19"/>
  <c r="D24" i="7" s="1"/>
  <c r="D12" i="10" s="1"/>
  <c r="E12" i="10" s="1"/>
  <c r="D9" i="10"/>
  <c r="E9" i="10" s="1"/>
  <c r="D7" i="9"/>
  <c r="D54" i="7" l="1"/>
  <c r="D53" i="7"/>
  <c r="D52" i="7" l="1"/>
  <c r="D91" i="10"/>
  <c r="E91" i="10" s="1"/>
  <c r="E25" i="9"/>
  <c r="E90" i="10"/>
  <c r="D84" i="10"/>
  <c r="E84" i="10" s="1"/>
  <c r="D83" i="10"/>
  <c r="E83" i="10" s="1"/>
  <c r="E71" i="9"/>
  <c r="E62" i="9"/>
  <c r="E69" i="10"/>
  <c r="E60" i="10"/>
  <c r="D81" i="10" l="1"/>
  <c r="E81" i="10" s="1"/>
  <c r="D89" i="7"/>
  <c r="E59" i="9"/>
  <c r="E60" i="9"/>
  <c r="D69" i="7"/>
  <c r="D70" i="7"/>
  <c r="D57" i="10" l="1"/>
  <c r="E57" i="10" s="1"/>
  <c r="D58" i="10"/>
  <c r="E58" i="10" s="1"/>
  <c r="D9" i="9"/>
  <c r="E9" i="9" s="1"/>
  <c r="D46" i="7" l="1"/>
  <c r="D31" i="7"/>
  <c r="D19" i="7" s="1"/>
  <c r="D62" i="7"/>
  <c r="D65" i="7"/>
  <c r="D53" i="10" s="1"/>
  <c r="E53" i="10" s="1"/>
  <c r="D66" i="7"/>
  <c r="D67" i="7"/>
  <c r="D55" i="10" s="1"/>
  <c r="D68" i="7"/>
  <c r="D56" i="10" s="1"/>
  <c r="D71" i="7"/>
  <c r="D59" i="10" s="1"/>
  <c r="D19" i="10" l="1"/>
  <c r="E19" i="10" s="1"/>
  <c r="D38" i="7"/>
  <c r="D8" i="10" l="1"/>
  <c r="D7" i="10" s="1"/>
  <c r="D64" i="7"/>
  <c r="D63" i="7"/>
  <c r="D60" i="7"/>
  <c r="D59" i="7"/>
  <c r="D58" i="7"/>
  <c r="D57" i="7"/>
  <c r="D56" i="7"/>
  <c r="D55" i="7"/>
  <c r="D51" i="7"/>
  <c r="D50" i="7"/>
  <c r="D49" i="7"/>
  <c r="D48" i="7"/>
  <c r="D45" i="7"/>
  <c r="D40" i="7" l="1"/>
  <c r="D29" i="19" l="1"/>
  <c r="D37" i="19" s="1"/>
  <c r="G89" i="19" s="1"/>
  <c r="D18" i="9" l="1"/>
  <c r="D39" i="7"/>
  <c r="D101" i="7"/>
  <c r="D41" i="9" l="1"/>
  <c r="D40" i="9"/>
  <c r="D39" i="9"/>
  <c r="D38" i="9"/>
  <c r="D29" i="9"/>
  <c r="D30" i="9"/>
  <c r="D20" i="9"/>
  <c r="D21" i="9"/>
  <c r="D11" i="9"/>
  <c r="E11" i="9" s="1"/>
  <c r="D12" i="9"/>
  <c r="E12" i="9" s="1"/>
  <c r="D14" i="9"/>
  <c r="E14" i="9" s="1"/>
  <c r="D15" i="9"/>
  <c r="E15" i="9" s="1"/>
  <c r="D97" i="7" l="1"/>
  <c r="D47" i="7"/>
  <c r="D19" i="9" l="1"/>
  <c r="D30" i="18"/>
  <c r="D8" i="18"/>
  <c r="D34" i="18" l="1"/>
  <c r="D28" i="9" l="1"/>
  <c r="D88" i="10"/>
  <c r="E88" i="10" s="1"/>
  <c r="D87" i="10"/>
  <c r="E87" i="10" s="1"/>
  <c r="D86" i="10"/>
  <c r="E86" i="10" s="1"/>
  <c r="D82" i="10"/>
  <c r="E82" i="10" s="1"/>
  <c r="D80" i="10"/>
  <c r="E80" i="10" s="1"/>
  <c r="D79" i="10"/>
  <c r="E79" i="10" s="1"/>
  <c r="D78" i="10"/>
  <c r="E78" i="10" s="1"/>
  <c r="E75" i="10"/>
  <c r="D74" i="10"/>
  <c r="E74" i="10" s="1"/>
  <c r="D73" i="10"/>
  <c r="E73" i="10" s="1"/>
  <c r="D72" i="10"/>
  <c r="E72" i="10" s="1"/>
  <c r="D71" i="10"/>
  <c r="E71" i="10" s="1"/>
  <c r="E59" i="10"/>
  <c r="E56" i="10"/>
  <c r="E55" i="10"/>
  <c r="D54" i="10"/>
  <c r="E54" i="10" s="1"/>
  <c r="D52" i="10"/>
  <c r="E52" i="10" s="1"/>
  <c r="D51" i="10"/>
  <c r="E51" i="10" s="1"/>
  <c r="D50" i="10"/>
  <c r="E50" i="10" s="1"/>
  <c r="D48" i="10"/>
  <c r="E48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3" i="10"/>
  <c r="E33" i="10" s="1"/>
  <c r="D34" i="10"/>
  <c r="E34" i="10" s="1"/>
  <c r="D27" i="10"/>
  <c r="E27" i="10" s="1"/>
  <c r="D28" i="10"/>
  <c r="E28" i="10" s="1"/>
  <c r="D26" i="10"/>
  <c r="E26" i="10" l="1"/>
  <c r="D88" i="7"/>
  <c r="D77" i="10"/>
  <c r="D89" i="10"/>
  <c r="E77" i="10" l="1"/>
  <c r="D85" i="10"/>
  <c r="E85" i="10" s="1"/>
  <c r="D76" i="10" l="1"/>
  <c r="E76" i="10" s="1"/>
  <c r="D13" i="9"/>
  <c r="D43" i="7"/>
  <c r="E13" i="9" l="1"/>
  <c r="D6" i="9"/>
  <c r="D61" i="7"/>
  <c r="D49" i="10" s="1"/>
  <c r="E49" i="10" s="1"/>
  <c r="D42" i="7"/>
  <c r="D37" i="7" s="1"/>
  <c r="D36" i="7" s="1"/>
  <c r="D31" i="10"/>
  <c r="E31" i="10" s="1"/>
  <c r="D32" i="9"/>
  <c r="D30" i="10" l="1"/>
  <c r="E30" i="10" l="1"/>
  <c r="D32" i="10" l="1"/>
  <c r="D70" i="10"/>
  <c r="E70" i="10" s="1"/>
  <c r="D35" i="10"/>
  <c r="E35" i="10" s="1"/>
  <c r="D25" i="10" l="1"/>
  <c r="E32" i="10"/>
  <c r="C27" i="9"/>
  <c r="E75" i="9"/>
  <c r="E74" i="9"/>
  <c r="E73" i="9"/>
  <c r="E7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D27" i="9"/>
  <c r="E36" i="9"/>
  <c r="E35" i="9"/>
  <c r="E34" i="9"/>
  <c r="E33" i="9"/>
  <c r="E32" i="9"/>
  <c r="E30" i="9"/>
  <c r="E29" i="9"/>
  <c r="E28" i="9"/>
  <c r="D24" i="10" l="1"/>
  <c r="E25" i="10"/>
  <c r="E37" i="9"/>
  <c r="E24" i="10" l="1"/>
  <c r="D92" i="10"/>
  <c r="C6" i="9"/>
  <c r="E8" i="10" l="1"/>
  <c r="E6" i="10"/>
  <c r="E21" i="9"/>
  <c r="E20" i="9"/>
  <c r="E19" i="9"/>
  <c r="D76" i="9"/>
  <c r="E7" i="9"/>
  <c r="C76" i="9"/>
  <c r="E89" i="10" l="1"/>
  <c r="E76" i="9"/>
  <c r="E18" i="9"/>
  <c r="E27" i="9"/>
  <c r="E6" i="9"/>
  <c r="E7" i="10"/>
  <c r="C92" i="10" l="1"/>
  <c r="E92" i="10" s="1"/>
  <c r="D104" i="7" l="1"/>
</calcChain>
</file>

<file path=xl/sharedStrings.xml><?xml version="1.0" encoding="utf-8"?>
<sst xmlns="http://schemas.openxmlformats.org/spreadsheetml/2006/main" count="795" uniqueCount="339">
  <si>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</si>
  <si>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</si>
  <si>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</si>
  <si>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</si>
  <si>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</si>
  <si>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</si>
  <si>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</si>
  <si>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</si>
  <si>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</si>
  <si>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</si>
  <si>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</si>
  <si>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</si>
  <si>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</si>
  <si>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</si>
  <si>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</si>
  <si>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</si>
  <si>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</si>
  <si>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</si>
  <si>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</si>
  <si>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</si>
  <si>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</si>
  <si>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</si>
  <si>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</si>
  <si>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</si>
  <si>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</si>
  <si>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</si>
  <si>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</si>
  <si>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</si>
  <si>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</si>
  <si>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</si>
  <si>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</si>
  <si>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</si>
  <si>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</si>
  <si>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</si>
  <si>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</si>
  <si>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</si>
  <si>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</si>
  <si>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</si>
  <si>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</si>
  <si>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</si>
  <si>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</si>
  <si>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</si>
  <si>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</si>
  <si>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</si>
  <si>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</si>
  <si>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</si>
  <si>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</si>
  <si>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</si>
  <si>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</si>
  <si>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</si>
  <si>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</si>
  <si>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</si>
  <si>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</si>
  <si>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</si>
  <si>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</si>
  <si>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</si>
  <si>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</si>
  <si>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</si>
  <si>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</si>
  <si>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</si>
  <si>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</si>
  <si>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</si>
  <si>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</si>
  <si>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</si>
  <si>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</si>
  <si>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</si>
  <si>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</si>
  <si>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</si>
  <si>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</si>
  <si>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</si>
  <si>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</si>
  <si>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</si>
  <si>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</si>
  <si>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</si>
  <si>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</si>
  <si>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</si>
  <si>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</si>
  <si>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</si>
  <si>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</si>
  <si>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</si>
  <si>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</si>
  <si>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</si>
  <si>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</si>
  <si>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</si>
  <si>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</si>
  <si>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</si>
  <si>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</si>
  <si>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</si>
  <si>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</si>
  <si>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</si>
  <si>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</si>
  <si>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</si>
  <si>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</si>
  <si>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</si>
  <si>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</si>
  <si>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</si>
  <si>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</si>
  <si>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</si>
  <si>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</si>
  <si>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</si>
  <si>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</si>
  <si>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</si>
  <si>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</si>
  <si>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</si>
  <si>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</si>
  <si>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</si>
  <si>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</si>
  <si>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</si>
  <si>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</si>
  <si>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</si>
  <si>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</si>
  <si>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</si>
  <si>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</si>
  <si>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</si>
  <si>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</si>
  <si>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</si>
  <si>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</si>
  <si>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</si>
  <si>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</si>
  <si>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</si>
  <si>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</si>
  <si>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</si>
  <si>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</si>
  <si>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</si>
  <si>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</si>
  <si>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</si>
  <si>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</si>
  <si>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</si>
  <si>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</si>
  <si>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</si>
  <si>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</si>
  <si>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</si>
  <si>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</si>
  <si>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</si>
  <si>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</si>
  <si>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</si>
  <si>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</si>
  <si>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</si>
  <si>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</si>
  <si>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</si>
  <si>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</si>
  <si>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</si>
  <si>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</si>
  <si>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</si>
  <si>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</si>
  <si>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</si>
  <si>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</si>
  <si>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</si>
  <si>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</si>
  <si>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</si>
  <si>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</si>
  <si>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</si>
  <si>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</si>
  <si>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</si>
  <si>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</si>
  <si>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</si>
  <si>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</si>
  <si>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</si>
  <si>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</si>
  <si>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</si>
  <si>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</si>
  <si>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</si>
  <si>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</si>
  <si>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</si>
  <si>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</si>
  <si>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</si>
  <si>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</si>
  <si>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</si>
  <si>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</si>
  <si>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</si>
  <si>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</si>
  <si>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</si>
  <si>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</si>
  <si>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</si>
  <si>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</si>
  <si>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</si>
  <si>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</si>
  <si>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</si>
  <si>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</si>
  <si>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</si>
  <si>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</si>
  <si>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</si>
  <si>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</si>
  <si>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</si>
  <si>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</si>
  <si>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</si>
  <si>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</si>
  <si>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</si>
  <si>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</si>
  <si>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</si>
  <si>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</si>
  <si>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</si>
  <si>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</si>
  <si>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</si>
  <si>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</si>
  <si>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</si>
  <si>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</si>
  <si>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</si>
  <si>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</si>
  <si>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</si>
  <si>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</si>
  <si>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</si>
  <si>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</si>
  <si>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</si>
  <si>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</si>
  <si>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</si>
  <si>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</si>
  <si>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</si>
  <si>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</si>
  <si>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</si>
  <si>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</si>
  <si>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</si>
  <si>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</si>
  <si>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</si>
  <si>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</si>
  <si>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</si>
  <si>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</si>
  <si>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</si>
  <si>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</si>
  <si>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</si>
  <si>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</si>
  <si>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</si>
  <si>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</si>
  <si>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</si>
  <si>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</si>
  <si>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</si>
  <si>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</si>
  <si>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</si>
  <si>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</si>
  <si>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</si>
  <si>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</si>
  <si>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</si>
  <si>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</si>
  <si>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</si>
  <si>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</si>
  <si>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</si>
  <si>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</si>
  <si>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</si>
  <si>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</si>
  <si>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</si>
  <si>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</si>
  <si>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</si>
  <si>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</si>
  <si>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</si>
  <si>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</si>
  <si>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</si>
  <si>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</si>
  <si>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</si>
  <si>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</si>
  <si>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</si>
  <si>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</si>
  <si>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</si>
  <si>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</si>
  <si>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</si>
  <si>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</si>
  <si>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</si>
  <si>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</si>
  <si>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</si>
  <si>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</si>
  <si>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</si>
  <si>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</si>
  <si>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</si>
  <si>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</si>
  <si>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</si>
  <si>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</si>
  <si>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</si>
  <si>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</si>
  <si>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</si>
  <si>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</si>
  <si>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Ն․Ավետիսյան</t>
  </si>
  <si>
    <t>Հ․Գաբրիելյան</t>
  </si>
  <si>
    <t>«Իմեքս գրուպ» ՍՊԸ</t>
  </si>
  <si>
    <t>ջեռուցման համակարգ</t>
  </si>
  <si>
    <t xml:space="preserve">դեկտեմբեր 2011թ. </t>
  </si>
  <si>
    <t>«Ութ յոթ ութ յոթ» ՍՊԸ</t>
  </si>
  <si>
    <t>հայտարարությունների գծով</t>
  </si>
  <si>
    <t xml:space="preserve">հունիս 2017թ. </t>
  </si>
  <si>
    <t>«Սփյուռ» ՍՊԸ</t>
  </si>
  <si>
    <t xml:space="preserve">դեկտեմբեր 2022թ. </t>
  </si>
  <si>
    <t>«Արտույտ» ՓԲԸ</t>
  </si>
  <si>
    <t>հեղինակային իրավունքի գծով</t>
  </si>
  <si>
    <t xml:space="preserve">դեկտեմբեր 2023թ. </t>
  </si>
  <si>
    <t>«Բոֆո» ՍՊԸ</t>
  </si>
  <si>
    <t>ընթացիկ վերանորոգման գծով</t>
  </si>
  <si>
    <t>դեկտեմբեր 2023թ.</t>
  </si>
  <si>
    <t>Անկանխիկ վճարող հաճախորդներ</t>
  </si>
  <si>
    <t>մատուցված ծառայությունների գծով</t>
  </si>
  <si>
    <t>«Սմարթ Սոլյուշնս» ՍՊԸ</t>
  </si>
  <si>
    <t>ՀԴՄ-ի սպասարկման գծով</t>
  </si>
  <si>
    <t>Նինա Խեմչյան /ֆիզ.անձ/</t>
  </si>
  <si>
    <t>վերավաճառքի համար ձեռքի աշխ.ապրանքների գծով</t>
  </si>
  <si>
    <t>Մերի Ամիրխանյան /ֆիզ.անձ/</t>
  </si>
  <si>
    <t>Կարինե Ավակովա/ֆիզ.անձ/</t>
  </si>
  <si>
    <t>«Արտույտ» ՍՊԸ</t>
  </si>
  <si>
    <t>օգոստոս 2023թ.</t>
  </si>
  <si>
    <t>դեկտեմբեր 2022թ.</t>
  </si>
  <si>
    <t>2023թ.</t>
  </si>
  <si>
    <t>բյուջեից ֆինանսավորմամբ դրամաշնորհների գծով</t>
  </si>
  <si>
    <t>նոյեմբեր 2023թ.</t>
  </si>
  <si>
    <t>ֆինանսական օգնության գծով</t>
  </si>
  <si>
    <t xml:space="preserve">Ֆինանսական աջակցություն բարերարի կողմից   </t>
  </si>
  <si>
    <t>Ապրանքների և այլ պաշարների իրացումից</t>
  </si>
  <si>
    <t>Այլ եկամուտների գծով</t>
  </si>
  <si>
    <t>Տպագրական ծառայությունների գծով</t>
  </si>
  <si>
    <t>Գործուղման գծով</t>
  </si>
  <si>
    <t>Իրացված ապրանքների և ծառայութ. ինքնարժեքի գծով</t>
  </si>
  <si>
    <t>Նկարների շրջանակների գծով</t>
  </si>
  <si>
    <t>Քաղիրավական ծառայությունների գծով</t>
  </si>
  <si>
    <t>Տրանպորտային ծառայությունների գծով</t>
  </si>
  <si>
    <t>Մաքրման աշխատանքների գծով</t>
  </si>
  <si>
    <t>Այլ եկամուտների գծով(հեղինայաին իրավունքի օգտագործում)</t>
  </si>
  <si>
    <r>
      <t xml:space="preserve">Վճարովի ծառայության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</si>
  <si>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Ի հիշատակ կտրված ծառերի քանդակի վերականգնման շխատանքների գծով</t>
  </si>
  <si>
    <t>կանխատեսում</t>
  </si>
  <si>
    <t>տարբերութ.</t>
  </si>
  <si>
    <t>Այլ հիմնական միջոցներ/լուսային ցուցանակ, բաների հիմք/</t>
  </si>
  <si>
    <t>Տոմսերի վաճառքից</t>
  </si>
  <si>
    <t>Էքսկուրսավարի ծառայությունից</t>
  </si>
  <si>
    <t>Երևանի բյուջեից</t>
  </si>
  <si>
    <t>Այլ մուտքերից</t>
  </si>
  <si>
    <t>Ֆինանսական աջակցություն</t>
  </si>
  <si>
    <t>հեղինայաին իրավունքի օգտագործում</t>
  </si>
  <si>
    <t>Եվդոկիմենկո Օլեգ Բարերարի կողմից</t>
  </si>
  <si>
    <t xml:space="preserve">Եվդոկիմենկո Օլեգ  բարերարի կողմից   </t>
  </si>
  <si>
    <t>Աշխատավարձի գծով</t>
  </si>
  <si>
    <t>Քանդակի վերականգնման աշխատանքների գծով</t>
  </si>
  <si>
    <t>Բյուջե փոխանցվող հասույթ -12642.0     ծաղկեպսակ - 42.0 հազ․դր</t>
  </si>
  <si>
    <t xml:space="preserve">ֆին․օգնեության միջոցներով ձեռք բերված ցուցահանդեսների բաներների մետաղական կոնստրուկցիաներ 4 հատ և  2 հատ լուսային ցուցանակներ։ </t>
  </si>
  <si>
    <t>Համաակարգիչ Intel-245.0           Տպիչ Canon- 198.0</t>
  </si>
  <si>
    <t>թանգարանի 2 աշխատակից գործուղվել են Կապան քաղաք, որանց օրապահիկի, գիշերավարձի և ճանապարհածախսի փաստացի գումարը կազմել է 147,0 հազ․դրամ</t>
  </si>
  <si>
    <t>տարվա ընթացքում կատարվել է ՀԴՄ-ի լրացուցիչ սպասարկում՝ մարտկոցի փոխարինում:</t>
  </si>
  <si>
    <t>թանգարանի հին համակարգիչների ֆորմատ, ծրագրային թարմացումներ, ցանցային համակարգ ստեղծեում և սպասարկում</t>
  </si>
  <si>
    <t>Բյուջե փոխանցվող հասույթ -12242.0 հազ․դր   ծաղկեպսակ - 42.0 հազ․դր</t>
  </si>
  <si>
    <t>տնօրենի սենյակի կահույքի, քաղաքային հեռախոսների և արևից այրված շետավարագույրների փոխարինում</t>
  </si>
  <si>
    <t>12 տարի առաջ ձեռք բերված ջեռուցման կաթսաները փախարնվել են նորերով 4 հատ /տարեսկզբին պլանավորված արժեքները փոփոխվել էին տարվա ընթացքում/</t>
  </si>
  <si>
    <t xml:space="preserve">Երևան քաղաքում տեղադրված "Ի հիշատակ կտրված ծառերի" քանդակից պոկված կտորների վերականգնման աշխատանքների մասով դրամաշնորհի հաշվին հեղինակին՝ քանդակագործին վճարված գումար </t>
  </si>
  <si>
    <t>հ. 1603 - Ա որոշմամբ</t>
  </si>
  <si>
    <t>«03» 05. 2024թ.</t>
  </si>
  <si>
    <t xml:space="preserve">«ժամանակակից արվեստի թանգարան»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</si>
</sst>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9"/>
      <name val="GHEA Grapalat"/>
      <family val="3"/>
    </font>
    <font>
      <sz val="12"/>
      <color rgb="FFFF000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0"/>
      <name val="Arial AMU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25" fillId="0" borderId="0"/>
  </cellStyleXfs>
  <cellXfs count="67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1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55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 wrapText="1"/>
      <protection hidden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16" xfId="46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0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16" xfId="69" applyFont="1" applyBorder="1" applyAlignment="1">
      <alignment horizontal="center" vertical="center" wrapText="1"/>
    </xf>
    <xf numFmtId="0" fontId="45" fillId="0" borderId="10" xfId="69" applyFont="1" applyBorder="1" applyAlignment="1">
      <alignment horizontal="center" vertical="center" wrapText="1"/>
    </xf>
    <xf numFmtId="0" fontId="45" fillId="0" borderId="17" xfId="69" applyFont="1" applyBorder="1" applyAlignment="1">
      <alignment horizontal="center" vertical="center" wrapText="1"/>
    </xf>
    <xf numFmtId="0" fontId="45" fillId="0" borderId="18" xfId="69" applyFont="1" applyBorder="1" applyAlignment="1">
      <alignment horizontal="center" vertical="center" wrapText="1"/>
    </xf>
    <xf numFmtId="0" fontId="45" fillId="0" borderId="10" xfId="68" applyFont="1" applyBorder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left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6" fillId="0" borderId="34" xfId="68" applyNumberFormat="1" applyFont="1" applyBorder="1" applyAlignment="1">
      <alignment horizontal="center" vertical="center" wrapText="1"/>
    </xf>
    <xf numFmtId="166" fontId="42" fillId="0" borderId="18" xfId="68" applyNumberFormat="1" applyFont="1" applyBorder="1" applyAlignment="1">
      <alignment horizontal="center" vertical="center" wrapText="1"/>
    </xf>
    <xf numFmtId="2" fontId="42" fillId="0" borderId="10" xfId="68" applyNumberFormat="1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3" fontId="46" fillId="0" borderId="16" xfId="68" applyNumberFormat="1" applyFont="1" applyBorder="1" applyAlignment="1">
      <alignment horizontal="center" vertical="center" wrapText="1"/>
    </xf>
    <xf numFmtId="166" fontId="46" fillId="0" borderId="10" xfId="68" applyNumberFormat="1" applyFont="1" applyBorder="1" applyAlignment="1">
      <alignment horizontal="center" vertical="center" wrapText="1"/>
    </xf>
    <xf numFmtId="166" fontId="46" fillId="0" borderId="20" xfId="68" applyNumberFormat="1" applyFont="1" applyBorder="1" applyAlignment="1">
      <alignment horizontal="center" vertical="center" wrapText="1"/>
    </xf>
    <xf numFmtId="0" fontId="43" fillId="24" borderId="18" xfId="68" applyFont="1" applyFill="1" applyBorder="1" applyAlignment="1">
      <alignment horizontal="left" vertical="center" wrapText="1"/>
    </xf>
    <xf numFmtId="0" fontId="42" fillId="0" borderId="23" xfId="68" applyFont="1" applyBorder="1" applyAlignment="1">
      <alignment horizontal="center" vertical="center" wrapText="1"/>
    </xf>
    <xf numFmtId="0" fontId="44" fillId="0" borderId="26" xfId="68" applyFont="1" applyBorder="1" applyAlignment="1">
      <alignment horizontal="center" vertical="center" wrapText="1"/>
    </xf>
    <xf numFmtId="3" fontId="41" fillId="0" borderId="23" xfId="68" applyNumberFormat="1" applyFont="1" applyBorder="1" applyAlignment="1">
      <alignment horizontal="center" vertical="center" wrapText="1"/>
    </xf>
    <xf numFmtId="166" fontId="41" fillId="0" borderId="24" xfId="68" applyNumberFormat="1" applyFont="1" applyBorder="1" applyAlignment="1">
      <alignment horizontal="center" vertical="center" wrapText="1"/>
    </xf>
    <xf numFmtId="3" fontId="41" fillId="0" borderId="24" xfId="68" applyNumberFormat="1" applyFont="1" applyBorder="1" applyAlignment="1">
      <alignment horizontal="center" vertical="center" wrapText="1"/>
    </xf>
    <xf numFmtId="166" fontId="41" fillId="0" borderId="25" xfId="68" applyNumberFormat="1" applyFont="1" applyBorder="1" applyAlignment="1">
      <alignment horizontal="center" vertical="center" wrapText="1"/>
    </xf>
    <xf numFmtId="3" fontId="41" fillId="0" borderId="29" xfId="68" applyNumberFormat="1" applyFont="1" applyBorder="1" applyAlignment="1">
      <alignment horizontal="center" vertical="center" wrapText="1"/>
    </xf>
    <xf numFmtId="166" fontId="41" fillId="0" borderId="26" xfId="68" applyNumberFormat="1" applyFont="1" applyBorder="1" applyAlignment="1">
      <alignment horizontal="center" vertical="center" wrapText="1"/>
    </xf>
    <xf numFmtId="4" fontId="41" fillId="0" borderId="24" xfId="68" applyNumberFormat="1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164" fontId="41" fillId="0" borderId="0" xfId="68" applyNumberFormat="1" applyFont="1" applyAlignment="1">
      <alignment horizontal="center" vertical="center" wrapText="1"/>
    </xf>
    <xf numFmtId="0" fontId="41" fillId="0" borderId="0" xfId="68" applyFont="1" applyAlignment="1">
      <alignment horizontal="left" vertical="center" wrapText="1"/>
    </xf>
    <xf numFmtId="164" fontId="44" fillId="0" borderId="0" xfId="68" applyNumberFormat="1" applyFont="1" applyAlignment="1">
      <alignment horizontal="center" vertical="center" wrapText="1"/>
    </xf>
    <xf numFmtId="0" fontId="41" fillId="0" borderId="30" xfId="68" applyFont="1" applyBorder="1" applyAlignment="1">
      <alignment horizontal="center" vertical="center" wrapText="1"/>
    </xf>
    <xf numFmtId="0" fontId="49" fillId="0" borderId="31" xfId="68" applyFont="1" applyBorder="1" applyAlignment="1">
      <alignment horizontal="center" vertical="center" wrapText="1"/>
    </xf>
    <xf numFmtId="0" fontId="41" fillId="0" borderId="31" xfId="68" applyFont="1" applyBorder="1" applyAlignment="1">
      <alignment horizontal="center" vertical="center" wrapText="1"/>
    </xf>
    <xf numFmtId="164" fontId="45" fillId="0" borderId="32" xfId="68" applyNumberFormat="1" applyFont="1" applyBorder="1" applyAlignment="1">
      <alignment horizontal="center" vertical="center" wrapText="1"/>
    </xf>
    <xf numFmtId="0" fontId="41" fillId="0" borderId="32" xfId="68" applyFont="1" applyBorder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166" fontId="43" fillId="0" borderId="10" xfId="68" applyNumberFormat="1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0" xfId="68" applyFont="1" applyBorder="1" applyAlignment="1">
      <alignment horizontal="left" vertical="center"/>
    </xf>
    <xf numFmtId="166" fontId="41" fillId="0" borderId="10" xfId="68" applyNumberFormat="1" applyFont="1" applyBorder="1" applyAlignment="1">
      <alignment horizontal="center" vertical="center" wrapText="1"/>
    </xf>
    <xf numFmtId="166" fontId="41" fillId="0" borderId="17" xfId="68" applyNumberFormat="1" applyFont="1" applyBorder="1" applyAlignment="1">
      <alignment horizontal="center" vertical="center" wrapText="1"/>
    </xf>
    <xf numFmtId="166" fontId="41" fillId="0" borderId="16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1" fillId="0" borderId="24" xfId="68" applyFont="1" applyBorder="1" applyAlignment="1">
      <alignment horizontal="left" vertical="center"/>
    </xf>
    <xf numFmtId="166" fontId="41" fillId="0" borderId="23" xfId="68" applyNumberFormat="1" applyFont="1" applyBorder="1" applyAlignment="1">
      <alignment horizontal="center" vertical="center" wrapText="1"/>
    </xf>
    <xf numFmtId="0" fontId="41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9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40" fillId="0" borderId="0" xfId="68" applyFont="1" applyAlignment="1">
      <alignment horizontal="center" vertical="center" wrapText="1"/>
    </xf>
    <xf numFmtId="0" fontId="42" fillId="0" borderId="0" xfId="69" applyFont="1" applyAlignment="1">
      <alignment horizontal="center" vertical="center" wrapText="1"/>
    </xf>
    <xf numFmtId="0" fontId="42" fillId="0" borderId="0" xfId="70" applyFont="1" applyAlignment="1">
      <alignment horizontal="right" vertical="center"/>
    </xf>
    <xf numFmtId="0" fontId="42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1" fillId="0" borderId="43" xfId="68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0" fontId="42" fillId="0" borderId="17" xfId="68" applyFont="1" applyBorder="1" applyAlignment="1">
      <alignment horizontal="center" vertical="center" wrapText="1"/>
    </xf>
    <xf numFmtId="0" fontId="45" fillId="0" borderId="16" xfId="68" applyFont="1" applyBorder="1" applyAlignment="1">
      <alignment horizontal="center" vertical="center" wrapText="1"/>
    </xf>
    <xf numFmtId="0" fontId="45" fillId="0" borderId="17" xfId="68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1" fillId="0" borderId="44" xfId="68" applyFont="1" applyBorder="1" applyAlignment="1">
      <alignment horizontal="left" vertical="center"/>
    </xf>
    <xf numFmtId="0" fontId="41" fillId="0" borderId="45" xfId="68" applyFont="1" applyBorder="1" applyAlignment="1">
      <alignment horizontal="center" vertical="center" wrapText="1"/>
    </xf>
    <xf numFmtId="164" fontId="41" fillId="0" borderId="46" xfId="68" applyNumberFormat="1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6" fontId="46" fillId="0" borderId="17" xfId="68" applyNumberFormat="1" applyFont="1" applyBorder="1" applyAlignment="1" applyProtection="1">
      <alignment horizontal="center" vertical="center" wrapText="1"/>
      <protection locked="0"/>
    </xf>
    <xf numFmtId="166" fontId="46" fillId="0" borderId="18" xfId="68" applyNumberFormat="1" applyFont="1" applyBorder="1" applyAlignment="1" applyProtection="1">
      <alignment horizontal="center" vertical="center" wrapText="1"/>
      <protection locked="0"/>
    </xf>
    <xf numFmtId="3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0" fontId="42" fillId="0" borderId="10" xfId="68" applyFont="1" applyBorder="1" applyAlignment="1" applyProtection="1">
      <alignment horizontal="left" vertical="center" wrapText="1"/>
      <protection locked="0"/>
    </xf>
    <xf numFmtId="0" fontId="43" fillId="0" borderId="10" xfId="68" applyFont="1" applyBorder="1" applyAlignment="1" applyProtection="1">
      <alignment horizontal="left" vertical="center"/>
      <protection locked="0"/>
    </xf>
    <xf numFmtId="166" fontId="43" fillId="0" borderId="10" xfId="68" applyNumberFormat="1" applyFont="1" applyBorder="1" applyAlignment="1" applyProtection="1">
      <alignment horizontal="center" vertical="center" wrapText="1"/>
      <protection locked="0"/>
    </xf>
    <xf numFmtId="166" fontId="43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3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43" fillId="0" borderId="18" xfId="68" applyNumberFormat="1" applyFont="1" applyBorder="1" applyAlignment="1" applyProtection="1">
      <alignment horizontal="center" vertical="center" wrapText="1"/>
      <protection locked="0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164" fontId="28" fillId="0" borderId="0" xfId="45" applyNumberFormat="1" applyFont="1" applyAlignment="1">
      <alignment vertical="center"/>
    </xf>
    <xf numFmtId="0" fontId="57" fillId="0" borderId="13" xfId="45" applyFont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166" fontId="57" fillId="0" borderId="0" xfId="0" applyNumberFormat="1" applyFont="1" applyAlignment="1">
      <alignment horizontal="center" vertical="center"/>
    </xf>
    <xf numFmtId="0" fontId="62" fillId="0" borderId="0" xfId="45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hidden="1"/>
    </xf>
    <xf numFmtId="166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vertical="center"/>
      <protection locked="0"/>
    </xf>
    <xf numFmtId="166" fontId="57" fillId="0" borderId="0" xfId="20" applyNumberFormat="1" applyFont="1" applyAlignment="1" applyProtection="1">
      <alignment horizontal="center" vertical="center"/>
      <protection locked="0"/>
    </xf>
    <xf numFmtId="2" fontId="57" fillId="0" borderId="0" xfId="0" applyNumberFormat="1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166" fontId="57" fillId="0" borderId="0" xfId="0" applyNumberFormat="1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3" fillId="0" borderId="0" xfId="0" applyFont="1" applyProtection="1">
      <protection hidden="1"/>
    </xf>
    <xf numFmtId="0" fontId="63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7" fillId="0" borderId="0" xfId="0" applyFont="1" applyProtection="1">
      <protection hidden="1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166" fontId="64" fillId="0" borderId="0" xfId="20" applyNumberFormat="1" applyFont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6" fillId="0" borderId="0" xfId="19" applyFont="1" applyAlignment="1">
      <alignment horizontal="centerContinuous" vertical="center"/>
    </xf>
    <xf numFmtId="0" fontId="56" fillId="0" borderId="0" xfId="19" applyFont="1" applyAlignment="1">
      <alignment vertical="center"/>
    </xf>
    <xf numFmtId="0" fontId="31" fillId="25" borderId="10" xfId="45" applyFont="1" applyFill="1" applyBorder="1" applyAlignment="1" applyProtection="1">
      <alignment horizontal="center" vertical="center"/>
      <protection locked="0"/>
    </xf>
    <xf numFmtId="0" fontId="32" fillId="25" borderId="0" xfId="45" applyFont="1" applyFill="1" applyAlignment="1" applyProtection="1">
      <alignment horizontal="center" vertical="center"/>
      <protection locked="0"/>
    </xf>
    <xf numFmtId="164" fontId="65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3" fontId="50" fillId="0" borderId="0" xfId="45" applyNumberFormat="1" applyFont="1" applyAlignment="1">
      <alignment vertical="center"/>
    </xf>
    <xf numFmtId="166" fontId="32" fillId="0" borderId="10" xfId="45" applyNumberFormat="1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69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Protection="1">
      <protection hidden="1"/>
    </xf>
    <xf numFmtId="164" fontId="70" fillId="0" borderId="0" xfId="0" applyNumberFormat="1" applyFont="1" applyAlignment="1" applyProtection="1">
      <alignment horizontal="center" vertical="center"/>
      <protection locked="0"/>
    </xf>
    <xf numFmtId="166" fontId="34" fillId="0" borderId="0" xfId="0" applyNumberFormat="1" applyFont="1" applyAlignment="1" applyProtection="1">
      <alignment horizontal="center" vertical="center"/>
      <protection locked="0"/>
    </xf>
    <xf numFmtId="2" fontId="66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164" fontId="71" fillId="0" borderId="0" xfId="0" applyNumberFormat="1" applyFont="1" applyAlignment="1" applyProtection="1">
      <alignment vertical="center"/>
      <protection locked="0"/>
    </xf>
    <xf numFmtId="0" fontId="71" fillId="0" borderId="0" xfId="0" applyFont="1" applyAlignment="1" applyProtection="1">
      <alignment vertical="center"/>
      <protection locked="0"/>
    </xf>
    <xf numFmtId="3" fontId="72" fillId="0" borderId="0" xfId="45" applyNumberFormat="1" applyFont="1" applyAlignment="1">
      <alignment vertical="center"/>
    </xf>
    <xf numFmtId="0" fontId="70" fillId="0" borderId="0" xfId="0" applyFont="1" applyAlignment="1" applyProtection="1">
      <alignment horizontal="center" vertical="center"/>
      <protection locked="0"/>
    </xf>
    <xf numFmtId="166" fontId="70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166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32" fillId="24" borderId="0" xfId="0" applyFont="1" applyFill="1" applyAlignment="1" applyProtection="1">
      <alignment horizontal="right" vertical="center"/>
      <protection locked="0"/>
    </xf>
    <xf numFmtId="0" fontId="32" fillId="24" borderId="0" xfId="0" applyFont="1" applyFill="1" applyAlignment="1">
      <alignment horizontal="right" vertical="center"/>
    </xf>
    <xf numFmtId="0" fontId="32" fillId="24" borderId="0" xfId="0" applyFont="1" applyFill="1" applyAlignment="1" applyProtection="1">
      <alignment horizontal="right"/>
      <protection locked="0"/>
    </xf>
    <xf numFmtId="0" fontId="32" fillId="24" borderId="0" xfId="0" applyFont="1" applyFill="1" applyAlignment="1">
      <alignment horizontal="right"/>
    </xf>
    <xf numFmtId="0" fontId="32" fillId="24" borderId="0" xfId="0" applyFont="1" applyFill="1" applyAlignment="1" applyProtection="1">
      <alignment horizontal="center" vertical="center"/>
      <protection hidden="1"/>
    </xf>
    <xf numFmtId="0" fontId="32" fillId="24" borderId="0" xfId="0" applyFont="1" applyFill="1" applyAlignment="1" applyProtection="1">
      <alignment horizontal="right" vertical="center"/>
      <protection hidden="1"/>
    </xf>
    <xf numFmtId="0" fontId="29" fillId="24" borderId="0" xfId="0" applyFont="1" applyFill="1" applyAlignment="1" applyProtection="1">
      <alignment horizontal="center" vertical="center" wrapText="1"/>
      <protection hidden="1"/>
    </xf>
    <xf numFmtId="0" fontId="36" fillId="24" borderId="0" xfId="0" applyFont="1" applyFill="1" applyAlignment="1" applyProtection="1">
      <alignment horizontal="center" vertical="center" wrapText="1"/>
      <protection hidden="1"/>
    </xf>
    <xf numFmtId="164" fontId="29" fillId="24" borderId="0" xfId="0" applyNumberFormat="1" applyFont="1" applyFill="1" applyAlignment="1" applyProtection="1">
      <alignment horizontal="center" vertical="center" wrapText="1"/>
      <protection hidden="1"/>
    </xf>
    <xf numFmtId="166" fontId="32" fillId="24" borderId="0" xfId="0" applyNumberFormat="1" applyFont="1" applyFill="1" applyAlignment="1">
      <alignment horizontal="center" vertical="center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57" fillId="24" borderId="0" xfId="0" applyNumberFormat="1" applyFont="1" applyFill="1" applyAlignment="1" applyProtection="1">
      <alignment horizontal="center" vertical="center"/>
      <protection locked="0"/>
    </xf>
    <xf numFmtId="166" fontId="57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6" fontId="29" fillId="24" borderId="0" xfId="0" applyNumberFormat="1" applyFont="1" applyFill="1" applyAlignment="1">
      <alignment horizontal="center" vertical="center"/>
    </xf>
    <xf numFmtId="0" fontId="29" fillId="24" borderId="0" xfId="0" applyFont="1" applyFill="1" applyAlignment="1" applyProtection="1">
      <alignment horizontal="center"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29" fillId="24" borderId="0" xfId="0" applyNumberFormat="1" applyFont="1" applyFill="1" applyAlignment="1">
      <alignment horizontal="center" vertical="center" wrapText="1"/>
    </xf>
    <xf numFmtId="4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 wrapText="1"/>
    </xf>
    <xf numFmtId="0" fontId="32" fillId="24" borderId="0" xfId="45" applyFont="1" applyFill="1" applyAlignment="1" applyProtection="1">
      <alignment vertical="center"/>
      <protection locked="0"/>
    </xf>
    <xf numFmtId="164" fontId="28" fillId="24" borderId="0" xfId="0" applyNumberFormat="1" applyFont="1" applyFill="1" applyAlignment="1" applyProtection="1">
      <alignment horizontal="center" vertical="center"/>
      <protection hidden="1"/>
    </xf>
    <xf numFmtId="0" fontId="32" fillId="24" borderId="0" xfId="0" applyFont="1" applyFill="1" applyAlignment="1" applyProtection="1">
      <alignment horizontal="left" vertical="center"/>
      <protection hidden="1"/>
    </xf>
    <xf numFmtId="0" fontId="28" fillId="24" borderId="0" xfId="0" applyFont="1" applyFill="1" applyAlignment="1" applyProtection="1">
      <alignment horizontal="center" vertical="center"/>
      <protection hidden="1"/>
    </xf>
    <xf numFmtId="0" fontId="29" fillId="24" borderId="0" xfId="0" applyFont="1" applyFill="1" applyAlignment="1" applyProtection="1">
      <alignment horizontal="left" vertical="center"/>
      <protection locked="0"/>
    </xf>
    <xf numFmtId="0" fontId="29" fillId="24" borderId="12" xfId="0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horizontal="left" vertical="center"/>
      <protection locked="0"/>
    </xf>
    <xf numFmtId="0" fontId="36" fillId="24" borderId="11" xfId="0" applyFont="1" applyFill="1" applyBorder="1" applyAlignment="1" applyProtection="1">
      <alignment horizontal="center" vertical="center"/>
      <protection locked="0"/>
    </xf>
    <xf numFmtId="0" fontId="36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8" fillId="24" borderId="0" xfId="0" applyFont="1" applyFill="1" applyAlignment="1" applyProtection="1">
      <alignment horizontal="center" vertical="center"/>
      <protection locked="0"/>
    </xf>
    <xf numFmtId="0" fontId="32" fillId="24" borderId="0" xfId="0" applyFont="1" applyFill="1" applyAlignment="1" applyProtection="1">
      <alignment horizontal="center" vertical="center"/>
      <protection locked="0"/>
    </xf>
    <xf numFmtId="0" fontId="29" fillId="24" borderId="0" xfId="0" applyFont="1" applyFill="1" applyAlignment="1" applyProtection="1">
      <alignment horizontal="left" wrapText="1"/>
      <protection locked="0"/>
    </xf>
    <xf numFmtId="0" fontId="29" fillId="24" borderId="0" xfId="0" applyFont="1" applyFill="1" applyAlignment="1" applyProtection="1">
      <alignment horizontal="center"/>
      <protection locked="0"/>
    </xf>
    <xf numFmtId="0" fontId="29" fillId="24" borderId="0" xfId="0" applyFont="1" applyFill="1" applyAlignment="1" applyProtection="1">
      <alignment horizontal="left" vertical="center" wrapText="1"/>
      <protection locked="0"/>
    </xf>
    <xf numFmtId="0" fontId="29" fillId="24" borderId="0" xfId="0" applyFont="1" applyFill="1" applyProtection="1">
      <protection locked="0"/>
    </xf>
    <xf numFmtId="0" fontId="32" fillId="24" borderId="0" xfId="20" applyFont="1" applyFill="1" applyAlignment="1" applyProtection="1">
      <alignment horizontal="center"/>
      <protection hidden="1"/>
    </xf>
    <xf numFmtId="0" fontId="32" fillId="24" borderId="0" xfId="20" applyFont="1" applyFill="1" applyAlignment="1">
      <alignment horizontal="right" vertical="center"/>
    </xf>
    <xf numFmtId="0" fontId="32" fillId="24" borderId="0" xfId="20" applyFont="1" applyFill="1" applyProtection="1">
      <protection hidden="1"/>
    </xf>
    <xf numFmtId="0" fontId="32" fillId="24" borderId="0" xfId="20" applyFont="1" applyFill="1" applyAlignment="1">
      <alignment horizontal="right"/>
    </xf>
    <xf numFmtId="0" fontId="29" fillId="24" borderId="0" xfId="20" applyFont="1" applyFill="1" applyAlignment="1" applyProtection="1">
      <alignment horizontal="center" vertical="center"/>
      <protection hidden="1"/>
    </xf>
    <xf numFmtId="0" fontId="28" fillId="24" borderId="0" xfId="0" applyFont="1" applyFill="1" applyAlignment="1" applyProtection="1">
      <alignment horizontal="right" vertical="center" wrapText="1"/>
      <protection hidden="1"/>
    </xf>
    <xf numFmtId="0" fontId="34" fillId="24" borderId="10" xfId="0" applyFont="1" applyFill="1" applyBorder="1" applyAlignment="1" applyProtection="1">
      <alignment horizontal="center" vertical="center" wrapText="1"/>
      <protection hidden="1"/>
    </xf>
    <xf numFmtId="166" fontId="29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57" fillId="24" borderId="10" xfId="20" applyNumberFormat="1" applyFont="1" applyFill="1" applyBorder="1" applyAlignment="1" applyProtection="1">
      <alignment horizontal="center" vertical="center"/>
      <protection locked="0"/>
    </xf>
    <xf numFmtId="166" fontId="57" fillId="24" borderId="10" xfId="20" applyNumberFormat="1" applyFont="1" applyFill="1" applyBorder="1" applyAlignment="1">
      <alignment horizontal="center" vertical="center"/>
    </xf>
    <xf numFmtId="165" fontId="32" fillId="24" borderId="0" xfId="20" applyNumberFormat="1" applyFont="1" applyFill="1" applyAlignment="1" applyProtection="1">
      <alignment horizontal="left" vertical="center" wrapText="1"/>
      <protection locked="0"/>
    </xf>
    <xf numFmtId="165" fontId="29" fillId="24" borderId="0" xfId="20" applyNumberFormat="1" applyFont="1" applyFill="1" applyAlignment="1" applyProtection="1">
      <alignment vertical="center" wrapText="1"/>
      <protection locked="0"/>
    </xf>
    <xf numFmtId="0" fontId="29" fillId="24" borderId="12" xfId="0" applyFont="1" applyFill="1" applyBorder="1" applyAlignment="1" applyProtection="1">
      <alignment horizontal="center"/>
      <protection locked="0"/>
    </xf>
    <xf numFmtId="0" fontId="28" fillId="24" borderId="0" xfId="0" applyFont="1" applyFill="1" applyAlignment="1" applyProtection="1">
      <alignment vertical="center"/>
      <protection locked="0"/>
    </xf>
    <xf numFmtId="0" fontId="28" fillId="24" borderId="0" xfId="0" applyFont="1" applyFill="1" applyProtection="1">
      <protection locked="0"/>
    </xf>
    <xf numFmtId="0" fontId="29" fillId="24" borderId="0" xfId="0" applyFont="1" applyFill="1" applyAlignment="1" applyProtection="1">
      <alignment horizontal="center" vertical="center" wrapText="1"/>
      <protection locked="0"/>
    </xf>
    <xf numFmtId="0" fontId="28" fillId="24" borderId="0" xfId="0" applyFont="1" applyFill="1" applyProtection="1">
      <protection hidden="1"/>
    </xf>
    <xf numFmtId="166" fontId="32" fillId="0" borderId="0" xfId="0" applyNumberFormat="1" applyFont="1" applyAlignment="1" applyProtection="1">
      <alignment vertical="center" wrapText="1"/>
      <protection locked="0"/>
    </xf>
    <xf numFmtId="166" fontId="68" fillId="0" borderId="0" xfId="45" applyNumberFormat="1" applyFont="1" applyAlignment="1" applyProtection="1">
      <alignment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166" fontId="32" fillId="0" borderId="10" xfId="45" applyNumberFormat="1" applyFont="1" applyBorder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vertical="center"/>
      <protection hidden="1"/>
    </xf>
    <xf numFmtId="166" fontId="28" fillId="0" borderId="10" xfId="45" applyNumberFormat="1" applyFont="1" applyBorder="1" applyAlignment="1">
      <alignment horizontal="center" vertical="center" wrapText="1"/>
    </xf>
    <xf numFmtId="166" fontId="67" fillId="0" borderId="0" xfId="45" applyNumberFormat="1" applyFont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0" fontId="70" fillId="0" borderId="0" xfId="45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0" fontId="28" fillId="0" borderId="20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7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22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164" fontId="31" fillId="0" borderId="47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0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32" fillId="0" borderId="34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6" fontId="56" fillId="0" borderId="48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56" fillId="0" borderId="0" xfId="46" applyNumberFormat="1" applyFont="1" applyAlignment="1">
      <alignment horizontal="center" vertical="center" wrapText="1"/>
    </xf>
    <xf numFmtId="166" fontId="27" fillId="0" borderId="0" xfId="46" applyNumberFormat="1" applyFont="1" applyAlignment="1">
      <alignment horizontal="center" vertical="center" wrapText="1"/>
    </xf>
    <xf numFmtId="3" fontId="46" fillId="0" borderId="20" xfId="68" applyNumberFormat="1" applyFont="1" applyBorder="1" applyAlignment="1">
      <alignment horizontal="center" vertical="center" wrapText="1"/>
    </xf>
    <xf numFmtId="3" fontId="46" fillId="0" borderId="10" xfId="68" applyNumberFormat="1" applyFont="1" applyBorder="1" applyAlignment="1">
      <alignment horizontal="center" vertical="center" wrapText="1"/>
    </xf>
    <xf numFmtId="3" fontId="42" fillId="0" borderId="20" xfId="68" applyNumberFormat="1" applyFont="1" applyBorder="1" applyAlignment="1" applyProtection="1">
      <alignment horizontal="center" vertical="center" wrapText="1"/>
      <protection locked="0"/>
    </xf>
    <xf numFmtId="166" fontId="42" fillId="0" borderId="20" xfId="68" applyNumberFormat="1" applyFont="1" applyBorder="1" applyAlignment="1" applyProtection="1">
      <alignment horizontal="center" vertical="center" wrapText="1"/>
      <protection locked="0"/>
    </xf>
    <xf numFmtId="3" fontId="46" fillId="0" borderId="34" xfId="68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24" borderId="0" xfId="0" applyFont="1" applyFill="1" applyAlignment="1" applyProtection="1">
      <alignment horizontal="right"/>
      <protection locked="0"/>
    </xf>
    <xf numFmtId="0" fontId="32" fillId="24" borderId="0" xfId="45" applyFont="1" applyFill="1" applyAlignment="1" applyProtection="1">
      <alignment horizontal="left" vertical="center"/>
      <protection hidden="1"/>
    </xf>
    <xf numFmtId="0" fontId="29" fillId="24" borderId="0" xfId="0" applyFont="1" applyFill="1" applyAlignment="1" applyProtection="1">
      <alignment horizontal="left" vertical="center"/>
      <protection hidden="1"/>
    </xf>
    <xf numFmtId="0" fontId="57" fillId="24" borderId="0" xfId="45" applyFont="1" applyFill="1" applyAlignment="1">
      <alignment horizontal="left" vertical="center"/>
    </xf>
    <xf numFmtId="0" fontId="32" fillId="24" borderId="0" xfId="45" applyFont="1" applyFill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horizontal="left" vertical="center" wrapText="1"/>
      <protection locked="0"/>
    </xf>
    <xf numFmtId="0" fontId="28" fillId="24" borderId="0" xfId="45" applyFont="1" applyFill="1" applyAlignment="1">
      <alignment horizontal="left" vertical="center"/>
    </xf>
    <xf numFmtId="0" fontId="27" fillId="24" borderId="0" xfId="0" applyFont="1" applyFill="1" applyAlignment="1" applyProtection="1">
      <alignment horizontal="left" vertical="center"/>
      <protection hidden="1"/>
    </xf>
    <xf numFmtId="0" fontId="57" fillId="24" borderId="0" xfId="45" applyFont="1" applyFill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24" borderId="0" xfId="45" applyFont="1" applyFill="1" applyAlignment="1" applyProtection="1">
      <alignment horizontal="left" vertical="center" wrapText="1"/>
      <protection hidden="1"/>
    </xf>
    <xf numFmtId="0" fontId="57" fillId="24" borderId="18" xfId="45" applyFont="1" applyFill="1" applyBorder="1" applyAlignment="1" applyProtection="1">
      <alignment horizontal="left" vertical="center"/>
      <protection locked="0"/>
    </xf>
    <xf numFmtId="0" fontId="57" fillId="24" borderId="20" xfId="45" applyFont="1" applyFill="1" applyBorder="1" applyAlignment="1" applyProtection="1">
      <alignment horizontal="left" vertical="center"/>
      <protection locked="0"/>
    </xf>
    <xf numFmtId="0" fontId="57" fillId="24" borderId="18" xfId="45" applyFont="1" applyFill="1" applyBorder="1" applyAlignment="1" applyProtection="1">
      <alignment horizontal="left" vertical="center"/>
      <protection hidden="1"/>
    </xf>
    <xf numFmtId="0" fontId="57" fillId="24" borderId="20" xfId="45" applyFont="1" applyFill="1" applyBorder="1" applyAlignment="1" applyProtection="1">
      <alignment horizontal="left" vertical="center"/>
      <protection hidden="1"/>
    </xf>
    <xf numFmtId="165" fontId="29" fillId="24" borderId="18" xfId="20" applyNumberFormat="1" applyFont="1" applyFill="1" applyBorder="1" applyAlignment="1" applyProtection="1">
      <alignment horizontal="left" vertical="center" wrapText="1"/>
      <protection hidden="1"/>
    </xf>
    <xf numFmtId="165" fontId="29" fillId="24" borderId="20" xfId="20" applyNumberFormat="1" applyFont="1" applyFill="1" applyBorder="1" applyAlignment="1" applyProtection="1">
      <alignment horizontal="left" vertical="center" wrapText="1"/>
      <protection hidden="1"/>
    </xf>
    <xf numFmtId="0" fontId="32" fillId="24" borderId="18" xfId="45" applyFont="1" applyFill="1" applyBorder="1" applyAlignment="1" applyProtection="1">
      <alignment horizontal="left" vertical="center"/>
      <protection hidden="1"/>
    </xf>
    <xf numFmtId="0" fontId="32" fillId="24" borderId="20" xfId="45" applyFont="1" applyFill="1" applyBorder="1" applyAlignment="1" applyProtection="1">
      <alignment horizontal="left" vertical="center"/>
      <protection hidden="1"/>
    </xf>
    <xf numFmtId="0" fontId="32" fillId="24" borderId="18" xfId="45" applyFont="1" applyFill="1" applyBorder="1" applyAlignment="1" applyProtection="1">
      <alignment horizontal="left" vertical="center"/>
      <protection locked="0"/>
    </xf>
    <xf numFmtId="0" fontId="32" fillId="24" borderId="20" xfId="45" applyFont="1" applyFill="1" applyBorder="1" applyAlignment="1" applyProtection="1">
      <alignment horizontal="left" vertical="center"/>
      <protection locked="0"/>
    </xf>
    <xf numFmtId="165" fontId="29" fillId="24" borderId="18" xfId="20" applyNumberFormat="1" applyFont="1" applyFill="1" applyBorder="1" applyAlignment="1">
      <alignment horizontal="left" vertical="center" wrapText="1"/>
    </xf>
    <xf numFmtId="165" fontId="29" fillId="24" borderId="20" xfId="20" applyNumberFormat="1" applyFont="1" applyFill="1" applyBorder="1" applyAlignment="1">
      <alignment horizontal="left" vertical="center" wrapText="1"/>
    </xf>
    <xf numFmtId="0" fontId="32" fillId="24" borderId="18" xfId="45" applyFont="1" applyFill="1" applyBorder="1" applyAlignment="1" applyProtection="1">
      <alignment horizontal="left" vertical="center" wrapText="1"/>
      <protection locked="0"/>
    </xf>
    <xf numFmtId="0" fontId="32" fillId="24" borderId="20" xfId="45" applyFont="1" applyFill="1" applyBorder="1" applyAlignment="1" applyProtection="1">
      <alignment horizontal="left" vertical="center" wrapText="1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24" borderId="18" xfId="20" applyFont="1" applyFill="1" applyBorder="1" applyAlignment="1" applyProtection="1">
      <alignment horizontal="center" vertical="center"/>
      <protection hidden="1"/>
    </xf>
    <xf numFmtId="0" fontId="34" fillId="24" borderId="20" xfId="20" applyFont="1" applyFill="1" applyBorder="1" applyAlignment="1" applyProtection="1">
      <alignment horizontal="center" vertical="center"/>
      <protection hidden="1"/>
    </xf>
    <xf numFmtId="0" fontId="32" fillId="24" borderId="18" xfId="45" applyFont="1" applyFill="1" applyBorder="1" applyAlignment="1" applyProtection="1">
      <alignment horizontal="left" vertical="center" wrapText="1"/>
      <protection hidden="1"/>
    </xf>
    <xf numFmtId="0" fontId="32" fillId="24" borderId="20" xfId="45" applyFont="1" applyFill="1" applyBorder="1" applyAlignment="1" applyProtection="1">
      <alignment horizontal="left" vertical="center" wrapText="1"/>
      <protection hidden="1"/>
    </xf>
    <xf numFmtId="0" fontId="62" fillId="24" borderId="18" xfId="45" applyFont="1" applyFill="1" applyBorder="1" applyAlignment="1" applyProtection="1">
      <alignment horizontal="left" vertical="center"/>
      <protection locked="0"/>
    </xf>
    <xf numFmtId="0" fontId="62" fillId="24" borderId="20" xfId="45" applyFont="1" applyFill="1" applyBorder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166" fontId="32" fillId="0" borderId="0" xfId="45" applyNumberFormat="1" applyFont="1" applyAlignment="1" applyProtection="1">
      <alignment horizontal="left" vertical="center"/>
      <protection hidden="1"/>
    </xf>
    <xf numFmtId="0" fontId="28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53" fillId="25" borderId="33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2" fillId="0" borderId="0" xfId="70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39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45" fillId="0" borderId="14" xfId="68" applyFont="1" applyBorder="1" applyAlignment="1">
      <alignment horizontal="center" vertical="center" wrapText="1"/>
    </xf>
    <xf numFmtId="0" fontId="45" fillId="0" borderId="15" xfId="68" applyFont="1" applyBorder="1" applyAlignment="1">
      <alignment horizontal="center" vertical="center" wrapText="1"/>
    </xf>
    <xf numFmtId="0" fontId="45" fillId="0" borderId="27" xfId="68" applyFont="1" applyBorder="1" applyAlignment="1">
      <alignment horizontal="center" vertical="center" wrapText="1"/>
    </xf>
    <xf numFmtId="0" fontId="45" fillId="0" borderId="28" xfId="68" applyFont="1" applyBorder="1" applyAlignment="1">
      <alignment horizontal="center" vertical="center" wrapText="1"/>
    </xf>
    <xf numFmtId="0" fontId="44" fillId="0" borderId="30" xfId="68" applyFont="1" applyBorder="1" applyAlignment="1">
      <alignment horizontal="center" vertical="center" wrapText="1"/>
    </xf>
    <xf numFmtId="0" fontId="44" fillId="0" borderId="31" xfId="68" applyFont="1" applyBorder="1" applyAlignment="1">
      <alignment horizontal="center" vertical="center" wrapText="1"/>
    </xf>
    <xf numFmtId="0" fontId="44" fillId="0" borderId="32" xfId="68" applyFont="1" applyBorder="1" applyAlignment="1">
      <alignment horizontal="center" vertical="center" wrapText="1"/>
    </xf>
    <xf numFmtId="0" fontId="44" fillId="0" borderId="19" xfId="68" applyFont="1" applyBorder="1" applyAlignment="1">
      <alignment horizontal="center" vertical="center" wrapText="1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7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2" xfId="75" xr:uid="{00000000-0005-0000-0000-000013000000}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5 2" xfId="61" xr:uid="{00000000-0005-0000-0000-00001A000000}"/>
    <cellStyle name="Normal 6" xfId="67" xr:uid="{00000000-0005-0000-0000-00001B000000}"/>
    <cellStyle name="Normal 7" xfId="71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Акцент1" xfId="22" xr:uid="{00000000-0005-0000-0000-000020000000}"/>
    <cellStyle name="Акцент2" xfId="23" xr:uid="{00000000-0005-0000-0000-000021000000}"/>
    <cellStyle name="Акцент3" xfId="24" xr:uid="{00000000-0005-0000-0000-000022000000}"/>
    <cellStyle name="Акцент4" xfId="25" xr:uid="{00000000-0005-0000-0000-000023000000}"/>
    <cellStyle name="Акцент5" xfId="26" xr:uid="{00000000-0005-0000-0000-000024000000}"/>
    <cellStyle name="Акцент6" xfId="27" xr:uid="{00000000-0005-0000-0000-000025000000}"/>
    <cellStyle name="Ввод " xfId="28" xr:uid="{00000000-0005-0000-0000-000026000000}"/>
    <cellStyle name="Вывод" xfId="29" xr:uid="{00000000-0005-0000-0000-000027000000}"/>
    <cellStyle name="Вычисление" xfId="30" xr:uid="{00000000-0005-0000-0000-000028000000}"/>
    <cellStyle name="Заголовок 1" xfId="31" xr:uid="{00000000-0005-0000-0000-000029000000}"/>
    <cellStyle name="Заголовок 2" xfId="32" xr:uid="{00000000-0005-0000-0000-00002A000000}"/>
    <cellStyle name="Заголовок 3" xfId="33" xr:uid="{00000000-0005-0000-0000-00002B000000}"/>
    <cellStyle name="Заголовок 4" xfId="34" xr:uid="{00000000-0005-0000-0000-00002C000000}"/>
    <cellStyle name="Итог" xfId="35" xr:uid="{00000000-0005-0000-0000-00002D000000}"/>
    <cellStyle name="Контрольная ячейка" xfId="36" xr:uid="{00000000-0005-0000-0000-00002E000000}"/>
    <cellStyle name="Название" xfId="37" xr:uid="{00000000-0005-0000-0000-00002F000000}"/>
    <cellStyle name="Нейтральный" xfId="38" xr:uid="{00000000-0005-0000-0000-000030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3" xfId="57" xr:uid="{00000000-0005-0000-0000-000035000000}"/>
    <cellStyle name="Обычный 3 3 2" xfId="64" xr:uid="{00000000-0005-0000-0000-000036000000}"/>
    <cellStyle name="Обычный 3 3 2 2" xfId="66" xr:uid="{00000000-0005-0000-0000-000037000000}"/>
    <cellStyle name="Обычный 3 3 2 2 2" xfId="69" xr:uid="{00000000-0005-0000-0000-000038000000}"/>
    <cellStyle name="Обычный 3 3 3" xfId="63" xr:uid="{00000000-0005-0000-0000-000039000000}"/>
    <cellStyle name="Обычный 3 4" xfId="58" xr:uid="{00000000-0005-0000-0000-00003A000000}"/>
    <cellStyle name="Обычный 3 4 2" xfId="65" xr:uid="{00000000-0005-0000-0000-00003B000000}"/>
    <cellStyle name="Обычный 3 4 2 2" xfId="70" xr:uid="{00000000-0005-0000-0000-00003C000000}"/>
    <cellStyle name="Обычный 3 5" xfId="59" xr:uid="{00000000-0005-0000-0000-00003D000000}"/>
    <cellStyle name="Обычный 3 6" xfId="68" xr:uid="{00000000-0005-0000-0000-00003E000000}"/>
    <cellStyle name="Обычный 3 7" xfId="72" xr:uid="{00000000-0005-0000-0000-00003F000000}"/>
    <cellStyle name="Обычный 6" xfId="53" xr:uid="{00000000-0005-0000-0000-000040000000}"/>
    <cellStyle name="Обычный 6 2" xfId="60" xr:uid="{00000000-0005-0000-0000-000041000000}"/>
    <cellStyle name="Обычный 6 3" xfId="73" xr:uid="{00000000-0005-0000-0000-000042000000}"/>
    <cellStyle name="Обычный 7" xfId="54" xr:uid="{00000000-0005-0000-0000-000043000000}"/>
    <cellStyle name="Обычный 7 2" xfId="74" xr:uid="{00000000-0005-0000-0000-000044000000}"/>
    <cellStyle name="Плохой" xfId="39" xr:uid="{00000000-0005-0000-0000-000045000000}"/>
    <cellStyle name="Пояснение" xfId="40" xr:uid="{00000000-0005-0000-0000-000046000000}"/>
    <cellStyle name="Примечание" xfId="41" xr:uid="{00000000-0005-0000-0000-000047000000}"/>
    <cellStyle name="Связанная ячейка" xfId="42" xr:uid="{00000000-0005-0000-0000-000048000000}"/>
    <cellStyle name="Стиль 1" xfId="48" xr:uid="{00000000-0005-0000-0000-000049000000}"/>
    <cellStyle name="Текст предупреждения" xfId="43" xr:uid="{00000000-0005-0000-0000-00004A000000}"/>
    <cellStyle name="Хороший" xfId="44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j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AAgAFAATQAAAAAAAAAAAAAAAAAAAAAAAAAAAAAAAAAAAAAAAAAAAAAAAAAAAAAAAAAAAAAAAAAAAAAAAAAAAAAAAAAAAAAAAAAAAAAAAAAAAAAAAAAAAAAAAAAAAAAAAADoBwwAAAAdABMAO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4MDFaMCMGCSqGSIb3DQEJBDEWBBTyuPNWvURvt3p2qd+NdNsopzAh8jArBgsqhkiG9w0BCRACDDEcMBowGDAWBBRE5xMFRVajmd/v2Zzf5CvSbEm8HjANBgkqhkiG9w0BAQEFAASCAQBLBLMc27VTeFHzQqNNzfBo+jn0H7ByUbnNIyNLKAs1xnHU/Cxech+lXhe3xj6/8KaeZEu10uJOXu/wl9FipGpevAsS5igHq2vYPknUpBYbuv3gSAdw7HK5iLJ0jEsUfP7/d4fzzZDNaZqM65GEsJOjnDJwTX6hI13LP3Hco8iiL5hzzk9wK55KQj7MGlPL46h7z7MLHt8XITi7L0qkkuDGU++HKm9opx8a6lxgPUyFOgqB02d6OYQv3pMQt0canhXEWbPOTdRqFHtipfWKvw9WFN6+DUJ8ueFlXXYEvSr+m2Z9UPWNaQd6NYbIDSiBC20CHpSqPq66/Da6msR9mjO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F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wAgAFAATQAAAAAAAAAAAAAAAAAAAAAAAAAAAAAAAAAAAAAAAAAAAAAAAAAAAAAAAAAAAAAAAAAAAAAAAAAAAAAAAAAAAAAAAAAAAAAAAAAAAAAAAAAAAAAAAAAAAAAAAADoBwwAAAAdABMAO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3NTZaMCMGCSqGSIb3DQEJBDEWBBQtt+JkIxthoPdXHuBXYDhcat7UxDArBgsqhkiG9w0BCRACDDEcMBowGDAWBBRE5xMFRVajmd/v2Zzf5CvSbEm8HjANBgkqhkiG9w0BAQEFAASCAQDK5a5tg7KGcvtcCmWoA1HH+cVueo3En/p1VjSezvPJ79GeNZ0nDaqhI7UkhMrosREDnreZEvPbZDL1b5dWq5MUTNKvOMHwmjwy+ybFlN0QrhhbJF8AU8uajJk9HAF6RaxH1Wi/AH5QzZNXtIxqyo0UAFnKyssmJgDZ0OZY6L0xmOYk9KK4lsgYfqOrPRVAJPALXeLlfsB1XSjvteYBZNAYqGgG1NufdIt3IDrCQ3ftkRkF3UXz0KQh+MMzafcSFfiCwm0B7Lnc4ank4ldFYUULlje+QB0cTnRZfMuRe4gfyZ6IF6W7hhrIlu5kc+LlGVUZtDawdAkOIqo/UORSJ4K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C54ED01-21DF-D98F-7EF9-CFD8757672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105</xdr:row>
          <xdr:rowOff>0</xdr:rowOff>
        </xdr:from>
        <xdr:to>
          <xdr:col>3</xdr:col>
          <xdr:colOff>25400</xdr:colOff>
          <xdr:row>110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FEFAEBD-8022-360C-EF5D-C04F4F3C75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Z99"/>
  <sheetViews>
    <sheetView tabSelected="1" view="pageBreakPreview" topLeftCell="A74" zoomScaleSheetLayoutView="100" workbookViewId="0">
      <selection activeCell="C96" sqref="C96"/>
    </sheetView>
  </sheetViews>
  <sheetFormatPr defaultColWidth="9.140625" defaultRowHeight="17.25"/>
  <cols>
    <col min="1" max="1" width="6.5703125" style="7" customWidth="1"/>
    <col min="2" max="2" width="38.5703125" style="464" customWidth="1"/>
    <col min="3" max="3" width="40.140625" style="464" customWidth="1"/>
    <col min="4" max="4" width="24.140625" style="469" customWidth="1"/>
    <col min="5" max="5" width="3.85546875" style="41" customWidth="1"/>
    <col min="6" max="6" width="3.140625" style="40" customWidth="1"/>
    <col min="7" max="7" width="15" style="6" customWidth="1"/>
    <col min="8" max="9" width="9.140625" style="6"/>
    <col min="10" max="10" width="7.28515625" style="6" customWidth="1"/>
    <col min="11" max="11" width="10.28515625" style="6" bestFit="1" customWidth="1"/>
    <col min="12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65"/>
      <c r="D1" s="466" t="s">
        <v>168</v>
      </c>
      <c r="E1" s="91">
        <v>11</v>
      </c>
      <c r="F1" s="41"/>
      <c r="G1" s="39"/>
    </row>
    <row r="2" spans="1:13">
      <c r="C2" s="465"/>
      <c r="D2" s="466" t="s">
        <v>26</v>
      </c>
      <c r="E2" s="39"/>
      <c r="F2" s="39"/>
      <c r="G2" s="39"/>
    </row>
    <row r="3" spans="1:13">
      <c r="C3" s="465"/>
      <c r="D3" s="466" t="s">
        <v>27</v>
      </c>
      <c r="E3" s="39"/>
      <c r="F3" s="39"/>
      <c r="G3" s="39"/>
    </row>
    <row r="4" spans="1:13" ht="18" customHeight="1">
      <c r="C4" s="467"/>
      <c r="D4" s="468" t="s">
        <v>236</v>
      </c>
      <c r="E4" s="150"/>
      <c r="F4" s="150"/>
      <c r="G4" s="39"/>
    </row>
    <row r="5" spans="1:13" ht="18.75" customHeight="1">
      <c r="C5" s="467"/>
      <c r="D5" s="468" t="s">
        <v>166</v>
      </c>
      <c r="E5" s="150"/>
      <c r="F5" s="150"/>
      <c r="G5" s="39"/>
    </row>
    <row r="6" spans="1:13" ht="24" customHeight="1">
      <c r="C6" s="467"/>
      <c r="D6" s="468"/>
      <c r="E6" s="150"/>
      <c r="F6" s="150"/>
      <c r="G6" s="39"/>
    </row>
    <row r="7" spans="1:13">
      <c r="C7" s="467"/>
      <c r="D7" s="466" t="s">
        <v>199</v>
      </c>
      <c r="E7" s="91">
        <v>11</v>
      </c>
      <c r="F7" s="41"/>
      <c r="G7" s="39"/>
    </row>
    <row r="8" spans="1:13">
      <c r="C8" s="467"/>
      <c r="D8" s="466" t="s">
        <v>26</v>
      </c>
      <c r="E8" s="39"/>
      <c r="F8" s="39"/>
      <c r="G8" s="39"/>
    </row>
    <row r="9" spans="1:13">
      <c r="C9" s="467"/>
      <c r="D9" s="466" t="s">
        <v>27</v>
      </c>
      <c r="E9" s="39"/>
      <c r="F9" s="39"/>
      <c r="G9" s="39"/>
    </row>
    <row r="10" spans="1:13" ht="18" customHeight="1">
      <c r="C10" s="467"/>
      <c r="D10" s="468" t="s">
        <v>337</v>
      </c>
      <c r="E10" s="150"/>
      <c r="F10" s="150"/>
      <c r="G10" s="39"/>
    </row>
    <row r="11" spans="1:13" ht="18.75" customHeight="1">
      <c r="C11" s="467"/>
      <c r="D11" s="468" t="s">
        <v>336</v>
      </c>
      <c r="E11" s="150"/>
      <c r="F11" s="150"/>
      <c r="G11" s="39"/>
    </row>
    <row r="12" spans="1:13" ht="14.25" customHeight="1">
      <c r="C12" s="469"/>
      <c r="D12" s="470"/>
      <c r="E12" s="39"/>
      <c r="F12" s="38"/>
      <c r="G12" s="41"/>
    </row>
    <row r="13" spans="1:13" ht="18.75" customHeight="1">
      <c r="A13" s="586" t="s">
        <v>39</v>
      </c>
      <c r="B13" s="586"/>
      <c r="C13" s="586"/>
      <c r="D13" s="586"/>
      <c r="E13" s="42"/>
      <c r="F13" s="265"/>
      <c r="G13" s="42"/>
    </row>
    <row r="14" spans="1:13" s="429" customFormat="1" ht="32.25" customHeight="1">
      <c r="A14" s="587" t="s">
        <v>338</v>
      </c>
      <c r="B14" s="587"/>
      <c r="C14" s="587"/>
      <c r="D14" s="587"/>
      <c r="E14" s="428"/>
      <c r="F14" s="428"/>
    </row>
    <row r="15" spans="1:13" ht="18.75" customHeight="1">
      <c r="A15" s="588" t="s">
        <v>235</v>
      </c>
      <c r="B15" s="588"/>
      <c r="C15" s="588"/>
      <c r="D15" s="588"/>
      <c r="E15" s="267"/>
      <c r="F15" s="267"/>
      <c r="G15" s="43"/>
      <c r="H15" s="44"/>
      <c r="I15" s="44"/>
      <c r="K15" s="44"/>
      <c r="L15" s="44"/>
      <c r="M15" s="44"/>
    </row>
    <row r="16" spans="1:13" ht="30" customHeight="1">
      <c r="A16" s="45"/>
      <c r="B16" s="471"/>
      <c r="C16" s="471"/>
      <c r="D16" s="472" t="s">
        <v>50</v>
      </c>
      <c r="E16" s="424"/>
      <c r="F16" s="46"/>
      <c r="L16" s="2"/>
    </row>
    <row r="17" spans="1:16" ht="26.25" customHeight="1">
      <c r="A17" s="47" t="s">
        <v>7</v>
      </c>
      <c r="B17" s="584" t="s">
        <v>120</v>
      </c>
      <c r="C17" s="584"/>
      <c r="D17" s="473"/>
      <c r="E17" s="425"/>
      <c r="F17" s="246"/>
    </row>
    <row r="18" spans="1:16">
      <c r="A18" s="100">
        <v>1</v>
      </c>
      <c r="B18" s="578" t="s">
        <v>113</v>
      </c>
      <c r="C18" s="578"/>
      <c r="D18" s="474">
        <v>40857.599999999999</v>
      </c>
      <c r="E18" s="199"/>
      <c r="F18" s="199"/>
      <c r="G18" s="249"/>
    </row>
    <row r="19" spans="1:16">
      <c r="A19" s="100">
        <f>+A18+1</f>
        <v>2</v>
      </c>
      <c r="B19" s="578" t="s">
        <v>209</v>
      </c>
      <c r="C19" s="578"/>
      <c r="D19" s="475">
        <f>+Komunal!N20</f>
        <v>0.9</v>
      </c>
      <c r="E19" s="199"/>
      <c r="F19" s="199"/>
      <c r="G19" s="249"/>
    </row>
    <row r="20" spans="1:16" hidden="1">
      <c r="A20" s="100">
        <f t="shared" ref="A20:A25" si="0">+A19+1</f>
        <v>3</v>
      </c>
      <c r="B20" s="589" t="s">
        <v>182</v>
      </c>
      <c r="C20" s="589"/>
      <c r="D20" s="474"/>
      <c r="E20" s="199"/>
      <c r="F20" s="201"/>
    </row>
    <row r="21" spans="1:16" hidden="1">
      <c r="A21" s="100">
        <f t="shared" si="0"/>
        <v>4</v>
      </c>
      <c r="B21" s="589" t="s">
        <v>249</v>
      </c>
      <c r="C21" s="589"/>
      <c r="D21" s="475"/>
      <c r="E21" s="199"/>
      <c r="F21" s="201"/>
    </row>
    <row r="22" spans="1:16" s="3" customFormat="1">
      <c r="A22" s="100">
        <v>3</v>
      </c>
      <c r="B22" s="578" t="s">
        <v>316</v>
      </c>
      <c r="C22" s="578"/>
      <c r="D22" s="475">
        <f>+'Pastaci finansav.'!D12</f>
        <v>12242</v>
      </c>
      <c r="E22" s="199"/>
      <c r="F22" s="199"/>
      <c r="G22" s="249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100">
        <v>4</v>
      </c>
      <c r="B23" s="578" t="s">
        <v>317</v>
      </c>
      <c r="C23" s="578"/>
      <c r="D23" s="475">
        <f>'Pastaci finansav.'!E12</f>
        <v>958</v>
      </c>
      <c r="E23" s="199"/>
      <c r="F23" s="199"/>
      <c r="G23" s="249"/>
    </row>
    <row r="24" spans="1:16" hidden="1">
      <c r="A24" s="100">
        <f t="shared" si="0"/>
        <v>5</v>
      </c>
      <c r="B24" s="578" t="s">
        <v>60</v>
      </c>
      <c r="C24" s="578"/>
      <c r="D24" s="474">
        <f>+Komunal!M28</f>
        <v>0</v>
      </c>
      <c r="E24" s="199"/>
      <c r="F24" s="199"/>
    </row>
    <row r="25" spans="1:16" hidden="1">
      <c r="A25" s="100">
        <f t="shared" si="0"/>
        <v>6</v>
      </c>
      <c r="B25" s="578" t="s">
        <v>181</v>
      </c>
      <c r="C25" s="578"/>
      <c r="D25" s="475"/>
      <c r="E25" s="199"/>
      <c r="F25" s="199"/>
    </row>
    <row r="26" spans="1:16">
      <c r="A26" s="100">
        <v>5</v>
      </c>
      <c r="B26" s="578" t="s">
        <v>255</v>
      </c>
      <c r="C26" s="578"/>
      <c r="D26" s="475">
        <f>SUM(D27:D28)</f>
        <v>150</v>
      </c>
      <c r="E26" s="199"/>
      <c r="F26" s="199"/>
    </row>
    <row r="27" spans="1:16" s="397" customFormat="1" ht="13.5">
      <c r="A27" s="394">
        <f>+A26+0.1</f>
        <v>5.0999999999999996</v>
      </c>
      <c r="B27" s="585" t="s">
        <v>318</v>
      </c>
      <c r="C27" s="585"/>
      <c r="D27" s="476">
        <v>150</v>
      </c>
      <c r="E27" s="399"/>
      <c r="F27" s="399"/>
    </row>
    <row r="28" spans="1:16" s="397" customFormat="1" ht="13.5" hidden="1">
      <c r="A28" s="394">
        <f>+A27+0.1</f>
        <v>5.1999999999999993</v>
      </c>
      <c r="B28" s="585"/>
      <c r="C28" s="585"/>
      <c r="D28" s="476"/>
      <c r="E28" s="399"/>
      <c r="F28" s="407" t="s">
        <v>259</v>
      </c>
    </row>
    <row r="29" spans="1:16">
      <c r="A29" s="100">
        <f>+A26+1</f>
        <v>6</v>
      </c>
      <c r="B29" s="578" t="s">
        <v>118</v>
      </c>
      <c r="C29" s="578"/>
      <c r="D29" s="474">
        <f>SUM(D30:D31)</f>
        <v>1500</v>
      </c>
      <c r="E29" s="199"/>
      <c r="F29" s="201"/>
    </row>
    <row r="30" spans="1:16" s="398" customFormat="1" ht="16.5">
      <c r="A30" s="394">
        <f t="shared" ref="A30:A31" si="1">+A29+0.1</f>
        <v>6.1</v>
      </c>
      <c r="B30" s="580" t="s">
        <v>69</v>
      </c>
      <c r="C30" s="580"/>
      <c r="D30" s="477">
        <v>1500</v>
      </c>
      <c r="E30" s="399"/>
      <c r="F30" s="395"/>
      <c r="G30" s="396"/>
      <c r="H30" s="397"/>
      <c r="I30" s="397"/>
      <c r="J30" s="397"/>
      <c r="K30" s="397"/>
      <c r="L30" s="397"/>
      <c r="M30" s="397"/>
      <c r="N30" s="397"/>
      <c r="O30" s="397"/>
      <c r="P30" s="397"/>
    </row>
    <row r="31" spans="1:16" s="3" customFormat="1" ht="16.5" hidden="1">
      <c r="A31" s="394">
        <f t="shared" si="1"/>
        <v>6.1999999999999993</v>
      </c>
      <c r="B31" s="583" t="s">
        <v>70</v>
      </c>
      <c r="C31" s="583"/>
      <c r="D31" s="478"/>
      <c r="E31" s="200"/>
      <c r="F31" s="200"/>
      <c r="G31" s="51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0">
        <f>+A29+1</f>
        <v>7</v>
      </c>
      <c r="B32" s="578" t="s">
        <v>8</v>
      </c>
      <c r="C32" s="578"/>
      <c r="D32" s="475">
        <v>337</v>
      </c>
      <c r="E32" s="199"/>
      <c r="F32" s="199"/>
    </row>
    <row r="33" spans="1:26" s="2" customFormat="1">
      <c r="A33" s="100">
        <f>+A32+1</f>
        <v>8</v>
      </c>
      <c r="B33" s="578" t="s">
        <v>320</v>
      </c>
      <c r="C33" s="578"/>
      <c r="D33" s="475">
        <v>6504.5</v>
      </c>
      <c r="E33" s="199"/>
      <c r="F33" s="199"/>
      <c r="G33" s="17"/>
    </row>
    <row r="34" spans="1:26" s="2" customFormat="1">
      <c r="A34" s="100">
        <v>9</v>
      </c>
      <c r="B34" s="578" t="s">
        <v>301</v>
      </c>
      <c r="C34" s="578" t="s">
        <v>301</v>
      </c>
      <c r="D34" s="475">
        <v>2800</v>
      </c>
      <c r="E34" s="199"/>
      <c r="F34" s="199"/>
      <c r="G34" s="17"/>
    </row>
    <row r="35" spans="1:26" s="2" customFormat="1">
      <c r="A35" s="100">
        <v>10</v>
      </c>
      <c r="B35" s="578" t="s">
        <v>302</v>
      </c>
      <c r="C35" s="578" t="s">
        <v>302</v>
      </c>
      <c r="D35" s="475">
        <v>1000</v>
      </c>
      <c r="E35" s="199"/>
      <c r="F35" s="199"/>
      <c r="G35" s="17"/>
    </row>
    <row r="36" spans="1:26" s="2" customFormat="1" hidden="1">
      <c r="A36" s="442">
        <f>+A33+1</f>
        <v>9</v>
      </c>
      <c r="B36" s="581"/>
      <c r="C36" s="581"/>
      <c r="D36" s="475"/>
      <c r="E36" s="199"/>
      <c r="F36" s="199"/>
      <c r="G36" s="19"/>
    </row>
    <row r="37" spans="1:26" ht="24" customHeight="1">
      <c r="A37" s="47"/>
      <c r="B37" s="579" t="s">
        <v>232</v>
      </c>
      <c r="C37" s="579"/>
      <c r="D37" s="479">
        <f>SUM(D18:D19,D20:D23,D26,D29,D32:D36)</f>
        <v>66350</v>
      </c>
      <c r="E37" s="232"/>
      <c r="F37" s="234"/>
    </row>
    <row r="38" spans="1:26" ht="15.75" customHeight="1">
      <c r="A38" s="40"/>
      <c r="B38" s="480"/>
      <c r="C38" s="481"/>
      <c r="D38" s="474"/>
      <c r="E38" s="199"/>
      <c r="F38" s="201"/>
    </row>
    <row r="39" spans="1:26" ht="24.75" customHeight="1">
      <c r="A39" s="47" t="s">
        <v>9</v>
      </c>
      <c r="B39" s="584" t="s">
        <v>121</v>
      </c>
      <c r="C39" s="584"/>
      <c r="D39" s="482"/>
      <c r="E39" s="426"/>
      <c r="F39" s="235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>
      <c r="A40" s="100">
        <v>1</v>
      </c>
      <c r="B40" s="578" t="s">
        <v>324</v>
      </c>
      <c r="C40" s="578"/>
      <c r="D40" s="474">
        <f>+Ashkhatavardz!P13-'Dramakan hosqer'!D102</f>
        <v>36780</v>
      </c>
      <c r="E40" s="199"/>
      <c r="F40" s="201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s="3" customFormat="1" ht="13.5" hidden="1">
      <c r="A41" s="394">
        <f t="shared" ref="A41:A43" si="2">+A40+0.1</f>
        <v>1.1000000000000001</v>
      </c>
      <c r="B41" s="583" t="str">
        <f>+Ashkhatavardz!J6</f>
        <v>գեղագիտական ուսուցման գծով</v>
      </c>
      <c r="C41" s="583"/>
      <c r="D41" s="478">
        <f>+Ashkhatavardz!C8+Ashkhatavardz!J7</f>
        <v>0</v>
      </c>
      <c r="E41" s="200"/>
      <c r="F41" s="207"/>
      <c r="G41" s="228"/>
      <c r="H41" s="2"/>
      <c r="I41" s="2"/>
      <c r="J41" s="2"/>
      <c r="K41" s="2"/>
      <c r="L41" s="2"/>
      <c r="M41" s="7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13.5" hidden="1">
      <c r="A42" s="394">
        <v>1.1000000000000001</v>
      </c>
      <c r="B42" s="583" t="s">
        <v>11</v>
      </c>
      <c r="C42" s="583"/>
      <c r="D42" s="478"/>
      <c r="E42" s="200"/>
      <c r="F42" s="20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13.5" hidden="1">
      <c r="A43" s="394">
        <f t="shared" si="2"/>
        <v>1.2000000000000002</v>
      </c>
      <c r="B43" s="583" t="s">
        <v>254</v>
      </c>
      <c r="C43" s="583"/>
      <c r="D43" s="478">
        <f>+Ashkhatavardz!C11+Ashkhatavardz!L7</f>
        <v>0</v>
      </c>
      <c r="E43" s="200"/>
      <c r="F43" s="20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100">
        <f>+A40+1</f>
        <v>2</v>
      </c>
      <c r="B44" s="578" t="s">
        <v>13</v>
      </c>
      <c r="C44" s="578"/>
      <c r="D44" s="474">
        <f>+Komunal!F27</f>
        <v>1918.4</v>
      </c>
      <c r="E44" s="199"/>
      <c r="F44" s="199"/>
      <c r="G44" s="258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0">
        <f>+A44+1</f>
        <v>3</v>
      </c>
      <c r="B45" s="578" t="s">
        <v>12</v>
      </c>
      <c r="C45" s="578"/>
      <c r="D45" s="474">
        <f>+Komunal!J27</f>
        <v>1020</v>
      </c>
      <c r="E45" s="199"/>
      <c r="F45" s="199"/>
      <c r="G45" s="258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>
      <c r="A46" s="100">
        <f t="shared" ref="A46:A48" si="3">+A45+1</f>
        <v>4</v>
      </c>
      <c r="B46" s="578" t="s">
        <v>14</v>
      </c>
      <c r="C46" s="578"/>
      <c r="D46" s="475">
        <f>+Komunal!O27</f>
        <v>33.6</v>
      </c>
      <c r="E46" s="199"/>
      <c r="F46" s="199"/>
      <c r="G46" s="258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>
      <c r="A47" s="100">
        <f t="shared" si="3"/>
        <v>5</v>
      </c>
      <c r="B47" s="578" t="s">
        <v>15</v>
      </c>
      <c r="C47" s="578"/>
      <c r="D47" s="483">
        <v>70</v>
      </c>
      <c r="E47" s="199"/>
      <c r="F47" s="199"/>
    </row>
    <row r="48" spans="1:26" hidden="1">
      <c r="A48" s="100">
        <f t="shared" si="3"/>
        <v>6</v>
      </c>
      <c r="B48" s="578" t="s">
        <v>16</v>
      </c>
      <c r="C48" s="578"/>
      <c r="D48" s="483"/>
      <c r="E48" s="199"/>
      <c r="F48" s="199"/>
    </row>
    <row r="49" spans="1:17">
      <c r="A49" s="100">
        <v>6</v>
      </c>
      <c r="B49" s="578" t="s">
        <v>17</v>
      </c>
      <c r="C49" s="578"/>
      <c r="D49" s="484">
        <f>SUM(D50:D52)</f>
        <v>284.8</v>
      </c>
      <c r="E49" s="427"/>
      <c r="F49" s="236"/>
    </row>
    <row r="50" spans="1:17" s="398" customFormat="1" ht="13.5">
      <c r="A50" s="394">
        <v>6.1</v>
      </c>
      <c r="B50" s="580" t="s">
        <v>18</v>
      </c>
      <c r="C50" s="580"/>
      <c r="D50" s="476">
        <v>172.8</v>
      </c>
      <c r="E50" s="399"/>
      <c r="F50" s="399"/>
      <c r="G50" s="397"/>
      <c r="H50" s="397"/>
      <c r="I50" s="397"/>
      <c r="J50" s="397"/>
      <c r="K50" s="397"/>
      <c r="L50" s="397"/>
      <c r="M50" s="397"/>
      <c r="N50" s="397"/>
      <c r="O50" s="397"/>
      <c r="P50" s="397"/>
    </row>
    <row r="51" spans="1:17" s="398" customFormat="1" ht="13.5">
      <c r="A51" s="394">
        <v>6.2</v>
      </c>
      <c r="B51" s="580" t="s">
        <v>19</v>
      </c>
      <c r="C51" s="580"/>
      <c r="D51" s="476">
        <v>40</v>
      </c>
      <c r="E51" s="399"/>
      <c r="F51" s="399"/>
      <c r="G51" s="397"/>
      <c r="H51" s="397"/>
      <c r="I51" s="397"/>
      <c r="J51" s="397"/>
      <c r="K51" s="397"/>
      <c r="L51" s="397"/>
      <c r="M51" s="397"/>
      <c r="N51" s="397"/>
      <c r="O51" s="397"/>
      <c r="P51" s="397"/>
    </row>
    <row r="52" spans="1:17" s="398" customFormat="1" ht="13.5">
      <c r="A52" s="394">
        <v>6.3</v>
      </c>
      <c r="B52" s="580" t="s">
        <v>20</v>
      </c>
      <c r="C52" s="580"/>
      <c r="D52" s="476">
        <v>72</v>
      </c>
      <c r="E52" s="399"/>
      <c r="F52" s="399"/>
      <c r="G52" s="397"/>
      <c r="H52" s="397"/>
      <c r="I52" s="397"/>
      <c r="J52" s="397"/>
      <c r="K52" s="397"/>
      <c r="L52" s="397"/>
      <c r="M52" s="397"/>
      <c r="N52" s="397"/>
      <c r="O52" s="397"/>
      <c r="P52" s="397"/>
    </row>
    <row r="53" spans="1:17">
      <c r="A53" s="100">
        <f>+A49+1</f>
        <v>7</v>
      </c>
      <c r="B53" s="578" t="s">
        <v>21</v>
      </c>
      <c r="C53" s="578"/>
      <c r="D53" s="475">
        <v>292</v>
      </c>
      <c r="E53" s="199"/>
      <c r="F53" s="199"/>
      <c r="M53" s="74"/>
    </row>
    <row r="54" spans="1:17">
      <c r="A54" s="100">
        <f t="shared" ref="A54:A84" si="4">+A53+1</f>
        <v>8</v>
      </c>
      <c r="B54" s="578" t="s">
        <v>28</v>
      </c>
      <c r="C54" s="578"/>
      <c r="D54" s="475">
        <v>750</v>
      </c>
      <c r="E54" s="199"/>
      <c r="F54" s="199"/>
      <c r="M54" s="245"/>
      <c r="N54" s="74"/>
      <c r="O54" s="247"/>
      <c r="P54" s="74"/>
      <c r="Q54" s="248"/>
    </row>
    <row r="55" spans="1:17">
      <c r="A55" s="100">
        <f t="shared" si="4"/>
        <v>9</v>
      </c>
      <c r="B55" s="578" t="s">
        <v>22</v>
      </c>
      <c r="C55" s="578"/>
      <c r="D55" s="475">
        <v>200</v>
      </c>
      <c r="E55" s="199"/>
      <c r="F55" s="199"/>
    </row>
    <row r="56" spans="1:17">
      <c r="A56" s="100">
        <f t="shared" si="4"/>
        <v>10</v>
      </c>
      <c r="B56" s="578" t="s">
        <v>71</v>
      </c>
      <c r="C56" s="578"/>
      <c r="D56" s="475">
        <v>200</v>
      </c>
      <c r="E56" s="199"/>
      <c r="F56" s="199"/>
    </row>
    <row r="57" spans="1:17" hidden="1">
      <c r="A57" s="100">
        <f t="shared" si="4"/>
        <v>11</v>
      </c>
      <c r="B57" s="578" t="s">
        <v>46</v>
      </c>
      <c r="C57" s="578"/>
      <c r="D57" s="475"/>
      <c r="E57" s="199"/>
      <c r="F57" s="199"/>
    </row>
    <row r="58" spans="1:17" hidden="1">
      <c r="A58" s="100">
        <f t="shared" si="4"/>
        <v>12</v>
      </c>
      <c r="B58" s="578" t="s">
        <v>115</v>
      </c>
      <c r="C58" s="578"/>
      <c r="D58" s="475"/>
      <c r="E58" s="199"/>
      <c r="F58" s="199"/>
    </row>
    <row r="59" spans="1:17" hidden="1">
      <c r="A59" s="100">
        <f t="shared" si="4"/>
        <v>13</v>
      </c>
      <c r="B59" s="578" t="s">
        <v>116</v>
      </c>
      <c r="C59" s="578"/>
      <c r="D59" s="475"/>
      <c r="E59" s="199"/>
      <c r="F59" s="199"/>
      <c r="H59" s="48"/>
    </row>
    <row r="60" spans="1:17">
      <c r="A60" s="100">
        <v>11</v>
      </c>
      <c r="B60" s="578" t="s">
        <v>23</v>
      </c>
      <c r="C60" s="578"/>
      <c r="D60" s="475">
        <v>6504.5</v>
      </c>
      <c r="E60" s="199"/>
      <c r="F60" s="199"/>
      <c r="H60" s="48"/>
    </row>
    <row r="61" spans="1:17">
      <c r="A61" s="100">
        <v>12</v>
      </c>
      <c r="B61" s="578" t="s">
        <v>24</v>
      </c>
      <c r="C61" s="578"/>
      <c r="D61" s="475">
        <v>206</v>
      </c>
      <c r="E61" s="199"/>
      <c r="F61" s="199"/>
    </row>
    <row r="62" spans="1:17" hidden="1">
      <c r="A62" s="100">
        <f t="shared" si="4"/>
        <v>13</v>
      </c>
      <c r="B62" s="578" t="s">
        <v>64</v>
      </c>
      <c r="C62" s="578"/>
      <c r="D62" s="475"/>
      <c r="E62" s="199"/>
      <c r="F62" s="199"/>
    </row>
    <row r="63" spans="1:17" hidden="1">
      <c r="A63" s="100">
        <f t="shared" si="4"/>
        <v>14</v>
      </c>
      <c r="B63" s="578" t="s">
        <v>51</v>
      </c>
      <c r="C63" s="578"/>
      <c r="D63" s="474">
        <f>+D24</f>
        <v>0</v>
      </c>
      <c r="E63" s="199"/>
      <c r="F63" s="201"/>
    </row>
    <row r="64" spans="1:17" hidden="1">
      <c r="A64" s="100">
        <f t="shared" si="4"/>
        <v>15</v>
      </c>
      <c r="B64" s="578" t="s">
        <v>43</v>
      </c>
      <c r="C64" s="578"/>
      <c r="D64" s="475"/>
      <c r="E64" s="199"/>
      <c r="F64" s="199"/>
    </row>
    <row r="65" spans="1:6">
      <c r="A65" s="100">
        <v>13</v>
      </c>
      <c r="B65" s="578" t="s">
        <v>72</v>
      </c>
      <c r="C65" s="578"/>
      <c r="D65" s="475">
        <v>100</v>
      </c>
      <c r="E65" s="199"/>
      <c r="F65" s="199"/>
    </row>
    <row r="66" spans="1:6">
      <c r="A66" s="100">
        <v>14</v>
      </c>
      <c r="B66" s="578" t="s">
        <v>73</v>
      </c>
      <c r="C66" s="578"/>
      <c r="D66" s="475">
        <v>177.1</v>
      </c>
      <c r="E66" s="199"/>
      <c r="F66" s="199"/>
    </row>
    <row r="67" spans="1:6">
      <c r="A67" s="100">
        <v>15</v>
      </c>
      <c r="B67" s="578" t="s">
        <v>44</v>
      </c>
      <c r="C67" s="578"/>
      <c r="D67" s="475">
        <v>6</v>
      </c>
      <c r="E67" s="199"/>
      <c r="F67" s="199"/>
    </row>
    <row r="68" spans="1:6">
      <c r="A68" s="100">
        <f t="shared" si="4"/>
        <v>16</v>
      </c>
      <c r="B68" s="578" t="s">
        <v>117</v>
      </c>
      <c r="C68" s="578"/>
      <c r="D68" s="475">
        <v>50</v>
      </c>
      <c r="E68" s="199"/>
      <c r="F68" s="199"/>
    </row>
    <row r="69" spans="1:6">
      <c r="A69" s="100">
        <f t="shared" si="4"/>
        <v>17</v>
      </c>
      <c r="B69" s="578" t="s">
        <v>45</v>
      </c>
      <c r="C69" s="578"/>
      <c r="D69" s="475">
        <v>90</v>
      </c>
      <c r="E69" s="199"/>
      <c r="F69" s="199"/>
    </row>
    <row r="70" spans="1:6">
      <c r="A70" s="100">
        <f t="shared" si="4"/>
        <v>18</v>
      </c>
      <c r="B70" s="578" t="s">
        <v>61</v>
      </c>
      <c r="C70" s="578"/>
      <c r="D70" s="475">
        <v>89.5</v>
      </c>
      <c r="E70" s="199"/>
      <c r="F70" s="199"/>
    </row>
    <row r="71" spans="1:6" hidden="1">
      <c r="A71" s="100">
        <f t="shared" si="4"/>
        <v>19</v>
      </c>
      <c r="B71" s="578" t="s">
        <v>184</v>
      </c>
      <c r="C71" s="578"/>
      <c r="D71" s="475"/>
      <c r="E71" s="199"/>
      <c r="F71" s="199"/>
    </row>
    <row r="72" spans="1:6" hidden="1">
      <c r="A72" s="100">
        <f t="shared" si="4"/>
        <v>20</v>
      </c>
      <c r="B72" s="578" t="s">
        <v>185</v>
      </c>
      <c r="C72" s="578"/>
      <c r="D72" s="475"/>
      <c r="E72" s="199"/>
      <c r="F72" s="199"/>
    </row>
    <row r="73" spans="1:6" hidden="1">
      <c r="A73" s="100">
        <f t="shared" si="4"/>
        <v>21</v>
      </c>
      <c r="B73" s="581" t="s">
        <v>234</v>
      </c>
      <c r="C73" s="581"/>
      <c r="D73" s="475"/>
      <c r="E73" s="199"/>
      <c r="F73" s="199"/>
    </row>
    <row r="74" spans="1:6" s="6" customFormat="1">
      <c r="A74" s="100">
        <v>19</v>
      </c>
      <c r="B74" s="485" t="s">
        <v>303</v>
      </c>
      <c r="C74" s="486"/>
      <c r="D74" s="475">
        <v>697</v>
      </c>
      <c r="E74" s="199"/>
      <c r="F74" s="199"/>
    </row>
    <row r="75" spans="1:6" s="6" customFormat="1">
      <c r="A75" s="100">
        <v>20</v>
      </c>
      <c r="B75" s="581" t="s">
        <v>304</v>
      </c>
      <c r="C75" s="581"/>
      <c r="D75" s="475">
        <v>147</v>
      </c>
      <c r="E75" s="199"/>
      <c r="F75" s="199"/>
    </row>
    <row r="76" spans="1:6" s="6" customFormat="1">
      <c r="A76" s="100">
        <v>21</v>
      </c>
      <c r="B76" s="581" t="s">
        <v>288</v>
      </c>
      <c r="C76" s="581"/>
      <c r="D76" s="475">
        <v>35.9</v>
      </c>
      <c r="E76" s="199"/>
      <c r="F76" s="199"/>
    </row>
    <row r="77" spans="1:6" s="6" customFormat="1">
      <c r="A77" s="100">
        <v>22</v>
      </c>
      <c r="B77" s="485" t="s">
        <v>305</v>
      </c>
      <c r="C77" s="486"/>
      <c r="D77" s="475">
        <v>1636</v>
      </c>
      <c r="E77" s="199"/>
      <c r="F77" s="199"/>
    </row>
    <row r="78" spans="1:6" s="6" customFormat="1">
      <c r="A78" s="100">
        <v>23</v>
      </c>
      <c r="B78" s="485" t="s">
        <v>306</v>
      </c>
      <c r="C78" s="486"/>
      <c r="D78" s="475">
        <v>280</v>
      </c>
      <c r="E78" s="199"/>
      <c r="F78" s="199"/>
    </row>
    <row r="79" spans="1:6" s="6" customFormat="1">
      <c r="A79" s="100">
        <v>24</v>
      </c>
      <c r="B79" s="485" t="s">
        <v>307</v>
      </c>
      <c r="C79" s="486"/>
      <c r="D79" s="475">
        <v>658</v>
      </c>
      <c r="E79" s="199"/>
      <c r="F79" s="199"/>
    </row>
    <row r="80" spans="1:6" s="6" customFormat="1">
      <c r="A80" s="100">
        <v>25</v>
      </c>
      <c r="B80" s="485" t="s">
        <v>308</v>
      </c>
      <c r="C80" s="486"/>
      <c r="D80" s="475">
        <v>30</v>
      </c>
      <c r="E80" s="199"/>
      <c r="F80" s="199"/>
    </row>
    <row r="81" spans="1:16" s="6" customFormat="1">
      <c r="A81" s="100">
        <v>26</v>
      </c>
      <c r="B81" s="581" t="s">
        <v>309</v>
      </c>
      <c r="C81" s="581"/>
      <c r="D81" s="475">
        <v>150</v>
      </c>
      <c r="E81" s="199"/>
      <c r="F81" s="199"/>
    </row>
    <row r="82" spans="1:16" s="6" customFormat="1" ht="16.899999999999999" customHeight="1">
      <c r="A82" s="100">
        <v>27</v>
      </c>
      <c r="B82" s="582" t="s">
        <v>325</v>
      </c>
      <c r="C82" s="582"/>
      <c r="D82" s="475">
        <v>150</v>
      </c>
      <c r="E82" s="199"/>
      <c r="F82" s="199"/>
    </row>
    <row r="83" spans="1:16" s="6" customFormat="1" hidden="1">
      <c r="A83" s="442">
        <f>+A74+1</f>
        <v>20</v>
      </c>
      <c r="B83" s="485"/>
      <c r="C83" s="486"/>
      <c r="D83" s="475"/>
      <c r="E83" s="199"/>
      <c r="F83" s="199"/>
    </row>
    <row r="84" spans="1:16" s="6" customFormat="1" hidden="1">
      <c r="A84" s="100">
        <f t="shared" si="4"/>
        <v>21</v>
      </c>
      <c r="B84" s="581"/>
      <c r="C84" s="581"/>
      <c r="D84" s="475"/>
      <c r="E84" s="199"/>
      <c r="F84" s="199"/>
      <c r="G84" s="51" t="s">
        <v>258</v>
      </c>
    </row>
    <row r="85" spans="1:16">
      <c r="A85" s="100">
        <v>28</v>
      </c>
      <c r="B85" s="578" t="s">
        <v>25</v>
      </c>
      <c r="C85" s="578"/>
      <c r="D85" s="475">
        <v>1500</v>
      </c>
      <c r="E85" s="199"/>
      <c r="F85" s="199"/>
    </row>
    <row r="86" spans="1:16" s="398" customFormat="1" ht="13.5">
      <c r="A86" s="394">
        <f t="shared" ref="A86" si="5">+A85+0.1</f>
        <v>28.1</v>
      </c>
      <c r="B86" s="580" t="s">
        <v>74</v>
      </c>
      <c r="C86" s="580"/>
      <c r="D86" s="476">
        <v>1500</v>
      </c>
      <c r="E86" s="399"/>
      <c r="F86" s="399"/>
      <c r="G86" s="401"/>
      <c r="H86" s="397"/>
      <c r="I86" s="397"/>
      <c r="J86" s="397"/>
      <c r="K86" s="397"/>
      <c r="L86" s="397"/>
      <c r="M86" s="397"/>
      <c r="N86" s="397"/>
      <c r="O86" s="397"/>
      <c r="P86" s="397"/>
    </row>
    <row r="87" spans="1:16">
      <c r="A87" s="100">
        <f>+A85+1</f>
        <v>29</v>
      </c>
      <c r="B87" s="578" t="s">
        <v>75</v>
      </c>
      <c r="C87" s="578"/>
      <c r="D87" s="475">
        <v>10.199999999999999</v>
      </c>
      <c r="E87" s="199"/>
      <c r="F87" s="199"/>
    </row>
    <row r="88" spans="1:16" s="15" customFormat="1">
      <c r="A88" s="100">
        <v>30</v>
      </c>
      <c r="B88" s="578" t="s">
        <v>65</v>
      </c>
      <c r="C88" s="578"/>
      <c r="D88" s="475">
        <v>12284</v>
      </c>
      <c r="E88" s="199"/>
      <c r="F88" s="199"/>
      <c r="G88" s="455"/>
      <c r="H88" s="456"/>
      <c r="I88" s="14"/>
      <c r="J88" s="14"/>
      <c r="K88" s="463"/>
      <c r="L88" s="14"/>
      <c r="M88" s="14"/>
      <c r="N88" s="14"/>
      <c r="O88" s="14"/>
      <c r="P88" s="14"/>
    </row>
    <row r="89" spans="1:16" ht="23.25" customHeight="1">
      <c r="A89" s="49"/>
      <c r="B89" s="579" t="s">
        <v>233</v>
      </c>
      <c r="C89" s="579"/>
      <c r="D89" s="479">
        <f>SUM(D40,D44:D49,D53:D85,D87:D88)</f>
        <v>66350</v>
      </c>
      <c r="E89" s="199" t="s">
        <v>200</v>
      </c>
      <c r="F89" s="201"/>
      <c r="G89" s="232">
        <f>+D37-D89</f>
        <v>0</v>
      </c>
    </row>
    <row r="90" spans="1:16" ht="18.75" customHeight="1">
      <c r="B90" s="487"/>
      <c r="C90" s="488"/>
    </row>
    <row r="91" spans="1:16" s="6" customFormat="1" ht="26.25" hidden="1" customHeight="1">
      <c r="B91" s="489" t="s">
        <v>2</v>
      </c>
      <c r="C91" s="490" t="s">
        <v>269</v>
      </c>
      <c r="D91" s="491"/>
      <c r="E91" s="14"/>
      <c r="F91" s="14"/>
    </row>
    <row r="92" spans="1:16" s="6" customFormat="1" ht="12.75" hidden="1" customHeight="1">
      <c r="B92" s="492"/>
      <c r="C92" s="493" t="s">
        <v>91</v>
      </c>
      <c r="D92" s="494"/>
      <c r="E92" s="393"/>
      <c r="F92" s="393"/>
    </row>
    <row r="93" spans="1:16" s="6" customFormat="1" ht="27" hidden="1" customHeight="1">
      <c r="B93" s="489" t="s">
        <v>6</v>
      </c>
      <c r="C93" s="490" t="s">
        <v>270</v>
      </c>
      <c r="D93" s="491"/>
      <c r="E93" s="14"/>
      <c r="F93" s="14"/>
    </row>
    <row r="94" spans="1:16" s="6" customFormat="1" ht="13.5" hidden="1" customHeight="1">
      <c r="B94" s="495"/>
      <c r="C94" s="493" t="s">
        <v>91</v>
      </c>
      <c r="D94" s="494"/>
      <c r="E94" s="393"/>
      <c r="F94" s="393"/>
    </row>
    <row r="95" spans="1:16" s="6" customFormat="1" hidden="1">
      <c r="B95" s="496" t="s">
        <v>171</v>
      </c>
      <c r="C95" s="495"/>
      <c r="D95" s="497"/>
      <c r="E95" s="41"/>
      <c r="F95" s="41"/>
    </row>
    <row r="96" spans="1:16" s="6" customFormat="1" ht="108.75" customHeight="1">
      <c r="B96" s="498" t="s">
        <v>195</v>
      </c>
      <c r="C96" s="495"/>
      <c r="D96" s="499" t="s">
        <v>208</v>
      </c>
      <c r="G96" s="41"/>
    </row>
    <row r="97" spans="2:7" s="6" customFormat="1" ht="40.5" customHeight="1">
      <c r="B97" s="500"/>
      <c r="C97" s="501"/>
      <c r="D97" s="495"/>
      <c r="G97" s="41"/>
    </row>
    <row r="98" spans="2:7" s="6" customFormat="1">
      <c r="B98" s="495"/>
      <c r="C98" s="495"/>
      <c r="D98" s="497"/>
      <c r="E98" s="41"/>
      <c r="F98" s="41"/>
    </row>
    <row r="99" spans="2:7" s="6" customFormat="1">
      <c r="B99" s="495"/>
      <c r="C99" s="495"/>
      <c r="D99" s="497"/>
      <c r="E99" s="41"/>
      <c r="F99" s="41"/>
    </row>
  </sheetData>
  <sheetProtection formatCells="0" formatColumns="0" formatRows="0" insertColumns="0" insertRows="0" insertHyperlinks="0" deleteColumns="0" deleteRows="0" sort="0"/>
  <mergeCells count="69">
    <mergeCell ref="B76:C76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40:C40"/>
    <mergeCell ref="B44:C44"/>
    <mergeCell ref="B41:C41"/>
    <mergeCell ref="B42:C42"/>
    <mergeCell ref="B43:C43"/>
    <mergeCell ref="B30:C30"/>
    <mergeCell ref="B31:C31"/>
    <mergeCell ref="B32:C32"/>
    <mergeCell ref="B33:C33"/>
    <mergeCell ref="B36:C36"/>
    <mergeCell ref="B39:C39"/>
    <mergeCell ref="B37:C37"/>
    <mergeCell ref="B35:C35"/>
    <mergeCell ref="B34:C34"/>
    <mergeCell ref="B45:C45"/>
    <mergeCell ref="B46:C46"/>
    <mergeCell ref="B47:C47"/>
    <mergeCell ref="B48:C48"/>
    <mergeCell ref="B49:C49"/>
    <mergeCell ref="B53:C53"/>
    <mergeCell ref="B54:C54"/>
    <mergeCell ref="B55:C55"/>
    <mergeCell ref="B56:C56"/>
    <mergeCell ref="B50:C50"/>
    <mergeCell ref="B51:C51"/>
    <mergeCell ref="B52:C52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89:C89"/>
    <mergeCell ref="B87:C87"/>
    <mergeCell ref="B88:C88"/>
    <mergeCell ref="B86:C86"/>
    <mergeCell ref="B73:C73"/>
    <mergeCell ref="B81:C81"/>
    <mergeCell ref="B84:C84"/>
    <mergeCell ref="B85:C85"/>
    <mergeCell ref="B68:C68"/>
    <mergeCell ref="B69:C69"/>
    <mergeCell ref="B70:C70"/>
    <mergeCell ref="B71:C71"/>
    <mergeCell ref="B72:C72"/>
    <mergeCell ref="B82:C82"/>
    <mergeCell ref="B75:C75"/>
  </mergeCells>
  <pageMargins left="0.2" right="0.2" top="0.37" bottom="0.27" header="0.3" footer="0.2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orksheet____2">
    <pageSetUpPr fitToPage="1"/>
  </sheetPr>
  <dimension ref="A1:M133"/>
  <sheetViews>
    <sheetView view="pageBreakPreview" topLeftCell="A85" zoomScaleSheetLayoutView="100" workbookViewId="0">
      <selection activeCell="C111" sqref="C111"/>
    </sheetView>
  </sheetViews>
  <sheetFormatPr defaultColWidth="9.140625" defaultRowHeight="13.5"/>
  <cols>
    <col min="1" max="1" width="6.7109375" style="73" customWidth="1"/>
    <col min="2" max="2" width="40.140625" style="520" customWidth="1"/>
    <col min="3" max="3" width="37.7109375" style="520" customWidth="1"/>
    <col min="4" max="4" width="30.5703125" style="520" customWidth="1"/>
    <col min="5" max="5" width="4" style="72" customWidth="1"/>
    <col min="6" max="6" width="23.140625" style="93" hidden="1" customWidth="1"/>
    <col min="7" max="7" width="23.140625" style="74" customWidth="1"/>
    <col min="8" max="8" width="49.7109375" style="74" customWidth="1"/>
    <col min="9" max="9" width="12.28515625" style="74" customWidth="1"/>
    <col min="10" max="10" width="11.7109375" style="74" customWidth="1"/>
    <col min="11" max="11" width="9.140625" style="72" customWidth="1"/>
    <col min="12" max="13" width="9.140625" style="72"/>
    <col min="14" max="16384" width="9.140625" style="73"/>
  </cols>
  <sheetData>
    <row r="1" spans="1:13" s="67" customFormat="1" ht="17.25">
      <c r="A1" s="66"/>
      <c r="B1" s="502"/>
      <c r="C1" s="502"/>
      <c r="D1" s="503" t="s">
        <v>168</v>
      </c>
      <c r="E1" s="271">
        <f>+'Ekamut-caxs'!E1+1</f>
        <v>12</v>
      </c>
      <c r="F1" s="91"/>
      <c r="G1" s="41"/>
      <c r="H1" s="41"/>
      <c r="I1" s="41"/>
      <c r="J1" s="41"/>
      <c r="K1" s="68"/>
      <c r="L1" s="68"/>
      <c r="M1" s="68"/>
    </row>
    <row r="2" spans="1:13" s="67" customFormat="1" ht="17.25">
      <c r="A2" s="66"/>
      <c r="B2" s="504"/>
      <c r="C2" s="504"/>
      <c r="D2" s="505" t="s">
        <v>38</v>
      </c>
      <c r="E2" s="195"/>
      <c r="F2" s="91"/>
      <c r="G2" s="41"/>
      <c r="H2" s="41"/>
      <c r="I2" s="41"/>
      <c r="J2" s="41"/>
      <c r="K2" s="68"/>
      <c r="L2" s="68"/>
      <c r="M2" s="68"/>
    </row>
    <row r="3" spans="1:13" s="67" customFormat="1" ht="17.25">
      <c r="A3" s="66"/>
      <c r="B3" s="504"/>
      <c r="C3" s="504"/>
      <c r="D3" s="505" t="s">
        <v>27</v>
      </c>
      <c r="E3" s="195"/>
      <c r="F3" s="91"/>
      <c r="G3" s="41"/>
      <c r="H3" s="41"/>
      <c r="I3" s="41"/>
      <c r="J3" s="41"/>
      <c r="K3" s="68"/>
      <c r="L3" s="68"/>
      <c r="M3" s="68"/>
    </row>
    <row r="4" spans="1:13" s="67" customFormat="1" ht="22.5" customHeight="1">
      <c r="A4" s="66"/>
      <c r="B4" s="504"/>
      <c r="C4" s="504"/>
      <c r="D4" s="468" t="str">
        <f>+'Ekamut-caxs'!D4</f>
        <v>«---------» ---------------- 2024թ.</v>
      </c>
      <c r="E4" s="150"/>
      <c r="F4" s="91"/>
      <c r="G4" s="41"/>
      <c r="H4" s="41"/>
      <c r="I4" s="41"/>
      <c r="J4" s="41"/>
      <c r="K4" s="68"/>
      <c r="L4" s="68"/>
      <c r="M4" s="68"/>
    </row>
    <row r="5" spans="1:13" s="67" customFormat="1" ht="22.5" customHeight="1">
      <c r="A5" s="66"/>
      <c r="B5" s="504"/>
      <c r="C5" s="504"/>
      <c r="D5" s="468" t="str">
        <f>+'Ekamut-caxs'!D5</f>
        <v>հ. --------------- - Ա որոշմամբ</v>
      </c>
      <c r="E5" s="150"/>
      <c r="F5" s="91"/>
      <c r="G5" s="41"/>
      <c r="H5" s="41"/>
      <c r="I5" s="41"/>
      <c r="J5" s="41"/>
      <c r="K5" s="68"/>
      <c r="L5" s="68"/>
      <c r="M5" s="68"/>
    </row>
    <row r="6" spans="1:13" s="67" customFormat="1" ht="24.75" customHeight="1">
      <c r="A6" s="66"/>
      <c r="B6" s="504"/>
      <c r="C6" s="504"/>
      <c r="D6" s="468"/>
      <c r="E6" s="150"/>
      <c r="F6" s="91"/>
      <c r="G6" s="41"/>
      <c r="H6" s="41"/>
      <c r="I6" s="41"/>
      <c r="J6" s="41"/>
      <c r="K6" s="68"/>
      <c r="L6" s="68"/>
      <c r="M6" s="68"/>
    </row>
    <row r="7" spans="1:13" s="67" customFormat="1" ht="17.25">
      <c r="A7" s="66"/>
      <c r="B7" s="504"/>
      <c r="C7" s="504"/>
      <c r="D7" s="503" t="s">
        <v>199</v>
      </c>
      <c r="E7" s="91">
        <f>+'Ekamut-caxs'!E7+1</f>
        <v>12</v>
      </c>
      <c r="F7" s="91"/>
      <c r="G7" s="41"/>
      <c r="H7" s="41"/>
      <c r="I7" s="41"/>
      <c r="J7" s="41"/>
      <c r="K7" s="68"/>
      <c r="L7" s="68"/>
      <c r="M7" s="68"/>
    </row>
    <row r="8" spans="1:13" s="67" customFormat="1" ht="17.25">
      <c r="A8" s="66"/>
      <c r="B8" s="504"/>
      <c r="C8" s="504"/>
      <c r="D8" s="505" t="s">
        <v>38</v>
      </c>
      <c r="E8" s="150"/>
      <c r="F8" s="91"/>
      <c r="G8" s="41"/>
      <c r="H8" s="41"/>
      <c r="I8" s="41"/>
      <c r="J8" s="41"/>
      <c r="K8" s="68"/>
      <c r="L8" s="68"/>
      <c r="M8" s="68"/>
    </row>
    <row r="9" spans="1:13" s="67" customFormat="1" ht="17.25">
      <c r="A9" s="66"/>
      <c r="B9" s="504"/>
      <c r="C9" s="504"/>
      <c r="D9" s="505" t="s">
        <v>27</v>
      </c>
      <c r="E9" s="150"/>
      <c r="F9" s="91"/>
      <c r="G9" s="41"/>
      <c r="H9" s="41"/>
      <c r="I9" s="41"/>
      <c r="J9" s="41"/>
      <c r="K9" s="68"/>
      <c r="L9" s="68"/>
      <c r="M9" s="68"/>
    </row>
    <row r="10" spans="1:13" s="67" customFormat="1" ht="23.25" customHeight="1">
      <c r="A10" s="66"/>
      <c r="B10" s="504"/>
      <c r="C10" s="504"/>
      <c r="D10" s="468" t="str">
        <f>+'Ekamut-caxs'!D10</f>
        <v>«03» 05. 2024թ.</v>
      </c>
      <c r="E10" s="150"/>
      <c r="F10" s="91"/>
      <c r="G10" s="41"/>
      <c r="H10" s="41"/>
      <c r="I10" s="41"/>
      <c r="J10" s="41"/>
      <c r="K10" s="68"/>
      <c r="L10" s="68"/>
      <c r="M10" s="68"/>
    </row>
    <row r="11" spans="1:13" s="67" customFormat="1" ht="22.5" customHeight="1">
      <c r="A11" s="66"/>
      <c r="B11" s="504"/>
      <c r="C11" s="504"/>
      <c r="D11" s="468" t="str">
        <f>+'Ekamut-caxs'!D11</f>
        <v>հ. 1603 - Ա որոշմամբ</v>
      </c>
      <c r="E11" s="195"/>
      <c r="F11" s="91"/>
      <c r="G11" s="41"/>
      <c r="H11" s="41"/>
      <c r="I11" s="41"/>
      <c r="J11" s="41"/>
      <c r="K11" s="68"/>
      <c r="L11" s="68"/>
      <c r="M11" s="68"/>
    </row>
    <row r="12" spans="1:13" s="67" customFormat="1" ht="23.25" customHeight="1">
      <c r="A12" s="606" t="s">
        <v>39</v>
      </c>
      <c r="B12" s="606"/>
      <c r="C12" s="606"/>
      <c r="D12" s="606"/>
      <c r="E12" s="418"/>
      <c r="F12" s="91"/>
      <c r="G12" s="41"/>
      <c r="H12" s="41"/>
      <c r="I12" s="41"/>
      <c r="J12" s="41"/>
      <c r="K12" s="68"/>
      <c r="L12" s="68"/>
      <c r="M12" s="68"/>
    </row>
    <row r="13" spans="1:13" s="430" customFormat="1" ht="29.25" customHeight="1">
      <c r="A13" s="587" t="str">
        <f>+'Ekamut-caxs'!A14</f>
        <v xml:space="preserve">«ժամանակակից արվեստի թանգարան» ՀՈԱԿ-ի   </v>
      </c>
      <c r="B13" s="607"/>
      <c r="C13" s="607"/>
      <c r="D13" s="607"/>
      <c r="E13" s="266"/>
      <c r="F13" s="92"/>
      <c r="G13" s="4"/>
      <c r="H13" s="4"/>
      <c r="I13" s="4"/>
      <c r="J13" s="41"/>
      <c r="K13" s="6"/>
      <c r="L13" s="6"/>
      <c r="M13" s="6"/>
    </row>
    <row r="14" spans="1:13" s="7" customFormat="1" ht="18.75" customHeight="1">
      <c r="A14" s="588" t="s">
        <v>237</v>
      </c>
      <c r="B14" s="588"/>
      <c r="C14" s="588"/>
      <c r="D14" s="588"/>
      <c r="E14" s="267"/>
      <c r="F14" s="91"/>
      <c r="G14" s="41"/>
      <c r="H14" s="41"/>
      <c r="I14" s="41"/>
      <c r="J14" s="41"/>
      <c r="K14" s="6"/>
      <c r="L14" s="6"/>
      <c r="M14" s="6"/>
    </row>
    <row r="15" spans="1:13" s="7" customFormat="1" ht="11.25" customHeight="1">
      <c r="A15" s="69"/>
      <c r="B15" s="506"/>
      <c r="C15" s="506"/>
      <c r="D15" s="506"/>
      <c r="E15" s="267"/>
      <c r="F15" s="91"/>
      <c r="G15" s="41"/>
      <c r="H15" s="41"/>
      <c r="I15" s="41"/>
      <c r="J15" s="41"/>
      <c r="K15" s="6"/>
      <c r="L15" s="6"/>
      <c r="M15" s="6"/>
    </row>
    <row r="16" spans="1:13" s="67" customFormat="1" ht="15" customHeight="1">
      <c r="A16" s="66"/>
      <c r="B16" s="504"/>
      <c r="C16" s="504"/>
      <c r="D16" s="507" t="s">
        <v>40</v>
      </c>
      <c r="E16" s="419"/>
      <c r="F16" s="91"/>
      <c r="G16" s="41"/>
      <c r="H16" s="41"/>
      <c r="I16" s="41"/>
      <c r="J16" s="41"/>
      <c r="K16" s="68"/>
      <c r="L16" s="68"/>
      <c r="M16" s="68"/>
    </row>
    <row r="17" spans="1:13" s="8" customFormat="1" ht="27" customHeight="1">
      <c r="A17" s="78" t="s">
        <v>3</v>
      </c>
      <c r="B17" s="608" t="s">
        <v>29</v>
      </c>
      <c r="C17" s="609"/>
      <c r="D17" s="508" t="s">
        <v>41</v>
      </c>
      <c r="E17" s="420"/>
      <c r="F17" s="93"/>
      <c r="G17" s="74"/>
      <c r="H17" s="74"/>
      <c r="I17" s="74"/>
      <c r="J17" s="231"/>
      <c r="K17" s="74"/>
      <c r="L17" s="74"/>
      <c r="M17" s="74"/>
    </row>
    <row r="18" spans="1:13" s="67" customFormat="1" ht="39" customHeight="1">
      <c r="A18" s="11" t="s">
        <v>7</v>
      </c>
      <c r="B18" s="594" t="s">
        <v>30</v>
      </c>
      <c r="C18" s="595"/>
      <c r="D18" s="509">
        <f>+'Dramakani hamematakan'!C6</f>
        <v>35692.200000000012</v>
      </c>
      <c r="E18" s="421"/>
      <c r="F18" s="415"/>
      <c r="G18" s="521"/>
      <c r="H18" s="230"/>
      <c r="I18" s="230"/>
      <c r="J18" s="199"/>
      <c r="K18" s="68"/>
      <c r="L18" s="68"/>
      <c r="M18" s="68"/>
    </row>
    <row r="19" spans="1:13" s="67" customFormat="1" ht="27" customHeight="1">
      <c r="A19" s="11" t="s">
        <v>9</v>
      </c>
      <c r="B19" s="594" t="s">
        <v>78</v>
      </c>
      <c r="C19" s="595"/>
      <c r="D19" s="509">
        <f>SUM(D20:D27,D30:D35)</f>
        <v>58371.199999999997</v>
      </c>
      <c r="E19" s="422"/>
      <c r="F19" s="91"/>
      <c r="G19" s="41"/>
      <c r="H19" s="41"/>
      <c r="I19" s="41"/>
      <c r="J19" s="41"/>
      <c r="K19" s="68"/>
      <c r="L19" s="68"/>
      <c r="M19" s="68"/>
    </row>
    <row r="20" spans="1:13" s="67" customFormat="1" ht="17.25">
      <c r="A20" s="55">
        <v>1</v>
      </c>
      <c r="B20" s="596" t="s">
        <v>113</v>
      </c>
      <c r="C20" s="597"/>
      <c r="D20" s="510">
        <f>+'Pastaci finansav.'!C12</f>
        <v>40857.599999999999</v>
      </c>
      <c r="E20" s="268"/>
      <c r="F20" s="91"/>
      <c r="G20" s="41"/>
      <c r="H20" s="41"/>
      <c r="I20" s="41"/>
      <c r="J20" s="41"/>
      <c r="K20" s="68"/>
      <c r="L20" s="68"/>
      <c r="M20" s="68"/>
    </row>
    <row r="21" spans="1:13" s="67" customFormat="1" ht="17.25" hidden="1">
      <c r="A21" s="55">
        <f>+A20+1</f>
        <v>2</v>
      </c>
      <c r="B21" s="610" t="s">
        <v>182</v>
      </c>
      <c r="C21" s="611"/>
      <c r="D21" s="510"/>
      <c r="E21" s="268"/>
      <c r="F21" s="91"/>
      <c r="G21" s="41"/>
      <c r="H21" s="41"/>
      <c r="I21" s="41"/>
      <c r="J21" s="41"/>
      <c r="K21" s="68"/>
      <c r="L21" s="68"/>
      <c r="M21" s="68"/>
    </row>
    <row r="22" spans="1:13" s="67" customFormat="1" ht="17.25" hidden="1">
      <c r="A22" s="55">
        <f t="shared" ref="A22:A26" si="0">+A21+1</f>
        <v>3</v>
      </c>
      <c r="B22" s="589" t="s">
        <v>249</v>
      </c>
      <c r="C22" s="589"/>
      <c r="D22" s="510">
        <f>+'Ekamut-caxs'!D21</f>
        <v>0</v>
      </c>
      <c r="E22" s="268"/>
      <c r="F22" s="91"/>
      <c r="G22" s="41"/>
      <c r="H22" s="41"/>
      <c r="I22" s="41"/>
      <c r="J22" s="41"/>
      <c r="K22" s="68"/>
      <c r="L22" s="68"/>
      <c r="M22" s="68"/>
    </row>
    <row r="23" spans="1:13" s="67" customFormat="1" ht="17.25">
      <c r="A23" s="55">
        <v>2</v>
      </c>
      <c r="B23" s="596" t="str">
        <f>+'Ekamut-caxs'!B22</f>
        <v>Տոմսերի վաճառքից</v>
      </c>
      <c r="C23" s="597"/>
      <c r="D23" s="510">
        <f>+'Ekamut-caxs'!D22</f>
        <v>12242</v>
      </c>
      <c r="E23" s="268"/>
      <c r="F23" s="2"/>
      <c r="G23" s="41"/>
      <c r="H23" s="41"/>
      <c r="I23" s="41"/>
      <c r="J23" s="41"/>
      <c r="K23" s="68"/>
      <c r="L23" s="68"/>
      <c r="M23" s="68"/>
    </row>
    <row r="24" spans="1:13" s="67" customFormat="1" ht="17.25">
      <c r="A24" s="55">
        <f t="shared" si="0"/>
        <v>3</v>
      </c>
      <c r="B24" s="596" t="str">
        <f>+'Ekamut-caxs'!B23:C23</f>
        <v>Էքսկուրսավարի ծառայությունից</v>
      </c>
      <c r="C24" s="597"/>
      <c r="D24" s="511">
        <f>+'Ekamut-caxs'!D23</f>
        <v>958</v>
      </c>
      <c r="E24" s="268"/>
      <c r="F24" s="91"/>
      <c r="G24" s="41"/>
      <c r="H24" s="41"/>
      <c r="I24" s="41"/>
      <c r="J24" s="41"/>
      <c r="K24" s="68"/>
      <c r="L24" s="68"/>
      <c r="M24" s="68"/>
    </row>
    <row r="25" spans="1:13" s="67" customFormat="1" ht="17.25" hidden="1">
      <c r="A25" s="55">
        <f t="shared" si="0"/>
        <v>4</v>
      </c>
      <c r="B25" s="596" t="s">
        <v>60</v>
      </c>
      <c r="C25" s="597"/>
      <c r="D25" s="511">
        <f>+'Ekamut-caxs'!D24</f>
        <v>0</v>
      </c>
      <c r="E25" s="268"/>
      <c r="F25" s="91"/>
      <c r="G25" s="41"/>
      <c r="H25" s="41"/>
      <c r="I25" s="41"/>
      <c r="J25" s="41"/>
      <c r="K25" s="68"/>
      <c r="L25" s="68"/>
      <c r="M25" s="68"/>
    </row>
    <row r="26" spans="1:13" s="67" customFormat="1" ht="17.25" hidden="1">
      <c r="A26" s="55">
        <f t="shared" si="0"/>
        <v>5</v>
      </c>
      <c r="B26" s="596" t="s">
        <v>181</v>
      </c>
      <c r="C26" s="597"/>
      <c r="D26" s="511">
        <f>+'Ekamut-caxs'!D25</f>
        <v>0</v>
      </c>
      <c r="E26" s="268"/>
      <c r="F26" s="94"/>
      <c r="G26" s="86"/>
      <c r="H26" s="86"/>
      <c r="I26" s="86"/>
      <c r="J26" s="41"/>
      <c r="K26" s="68"/>
      <c r="L26" s="68"/>
      <c r="M26" s="68"/>
    </row>
    <row r="27" spans="1:13" s="67" customFormat="1" ht="17.25">
      <c r="A27" s="55">
        <v>4</v>
      </c>
      <c r="B27" s="596" t="s">
        <v>255</v>
      </c>
      <c r="C27" s="597"/>
      <c r="D27" s="511">
        <f>+'Ekamut-caxs'!D26</f>
        <v>150</v>
      </c>
      <c r="E27" s="268"/>
      <c r="F27" s="94"/>
      <c r="G27" s="86"/>
      <c r="H27" s="86"/>
      <c r="I27" s="86"/>
      <c r="J27" s="41"/>
      <c r="K27" s="68"/>
      <c r="L27" s="68"/>
      <c r="M27" s="68"/>
    </row>
    <row r="28" spans="1:13" s="406" customFormat="1" ht="16.5">
      <c r="A28" s="414">
        <f t="shared" ref="A28:A29" si="1">+A27+0.1</f>
        <v>4.0999999999999996</v>
      </c>
      <c r="B28" s="612" t="str">
        <f>+'Ekamut-caxs'!B27</f>
        <v>Երևանի բյուջեից</v>
      </c>
      <c r="C28" s="613"/>
      <c r="D28" s="512">
        <f>+'Ekamut-caxs'!D27</f>
        <v>150</v>
      </c>
      <c r="E28" s="402"/>
      <c r="F28" s="403"/>
      <c r="G28" s="404"/>
      <c r="H28" s="404"/>
      <c r="I28" s="404"/>
      <c r="J28" s="405"/>
    </row>
    <row r="29" spans="1:13" s="406" customFormat="1" hidden="1">
      <c r="A29" s="414">
        <f t="shared" si="1"/>
        <v>4.1999999999999993</v>
      </c>
      <c r="B29" s="590">
        <f>+'Ekamut-caxs'!B28</f>
        <v>0</v>
      </c>
      <c r="C29" s="591"/>
      <c r="D29" s="512">
        <f>+'Ekamut-caxs'!D28</f>
        <v>0</v>
      </c>
      <c r="E29" s="402"/>
      <c r="F29" s="403"/>
      <c r="G29" s="404"/>
      <c r="H29" s="404"/>
      <c r="I29" s="404"/>
      <c r="J29" s="405"/>
    </row>
    <row r="30" spans="1:13" s="67" customFormat="1" ht="17.25">
      <c r="A30" s="55">
        <f>+A27+1</f>
        <v>5</v>
      </c>
      <c r="B30" s="596" t="s">
        <v>31</v>
      </c>
      <c r="C30" s="597"/>
      <c r="D30" s="511">
        <v>26.6</v>
      </c>
      <c r="E30" s="268"/>
      <c r="F30" s="94"/>
      <c r="G30" s="86"/>
      <c r="H30" s="86"/>
      <c r="I30" s="86"/>
      <c r="J30" s="41"/>
      <c r="K30" s="68"/>
      <c r="L30" s="68"/>
      <c r="M30" s="68"/>
    </row>
    <row r="31" spans="1:13" s="67" customFormat="1" ht="17.25">
      <c r="A31" s="55">
        <f t="shared" ref="A31" si="2">+A30+1</f>
        <v>6</v>
      </c>
      <c r="B31" s="596" t="s">
        <v>8</v>
      </c>
      <c r="C31" s="597"/>
      <c r="D31" s="510">
        <f>+'Ekamut-caxs'!D32</f>
        <v>337</v>
      </c>
      <c r="E31" s="268"/>
      <c r="F31" s="94"/>
      <c r="G31" s="86"/>
      <c r="H31" s="86"/>
      <c r="I31" s="86"/>
      <c r="J31" s="41"/>
      <c r="K31" s="68"/>
      <c r="L31" s="68"/>
      <c r="M31" s="68"/>
    </row>
    <row r="32" spans="1:13" s="68" customFormat="1" ht="17.25" hidden="1">
      <c r="A32" s="55"/>
      <c r="B32" s="598" t="s">
        <v>320</v>
      </c>
      <c r="C32" s="599"/>
      <c r="D32" s="510"/>
      <c r="E32" s="268"/>
      <c r="F32" s="94"/>
      <c r="G32" s="453"/>
      <c r="H32" s="86"/>
      <c r="I32" s="86"/>
      <c r="J32" s="41"/>
    </row>
    <row r="33" spans="1:13" s="68" customFormat="1" ht="17.25">
      <c r="A33" s="55">
        <v>7</v>
      </c>
      <c r="B33" s="598" t="s">
        <v>301</v>
      </c>
      <c r="C33" s="599" t="s">
        <v>301</v>
      </c>
      <c r="D33" s="510">
        <f>+'Ekamut-caxs'!D34</f>
        <v>2800</v>
      </c>
      <c r="E33" s="268"/>
      <c r="F33" s="94"/>
      <c r="G33" s="86"/>
      <c r="H33" s="86"/>
      <c r="I33" s="86"/>
      <c r="J33" s="41"/>
    </row>
    <row r="34" spans="1:13" s="68" customFormat="1" ht="17.25">
      <c r="A34" s="55">
        <v>8</v>
      </c>
      <c r="B34" s="598" t="s">
        <v>319</v>
      </c>
      <c r="C34" s="599" t="s">
        <v>302</v>
      </c>
      <c r="D34" s="510">
        <f>+'Ekamut-caxs'!D35</f>
        <v>1000</v>
      </c>
      <c r="E34" s="268"/>
      <c r="F34" s="94"/>
      <c r="G34" s="86"/>
      <c r="H34" s="86"/>
      <c r="I34" s="86"/>
      <c r="J34" s="41"/>
    </row>
    <row r="35" spans="1:13" s="68" customFormat="1" ht="17.25" hidden="1">
      <c r="A35" s="441">
        <f>+A32+1</f>
        <v>1</v>
      </c>
      <c r="B35" s="598"/>
      <c r="C35" s="599"/>
      <c r="D35" s="511"/>
      <c r="E35" s="268"/>
      <c r="F35" s="90"/>
      <c r="G35" s="86"/>
      <c r="H35" s="86"/>
      <c r="I35" s="86"/>
      <c r="J35" s="41"/>
    </row>
    <row r="36" spans="1:13" s="67" customFormat="1" ht="24" customHeight="1">
      <c r="A36" s="11" t="s">
        <v>32</v>
      </c>
      <c r="B36" s="594" t="s">
        <v>79</v>
      </c>
      <c r="C36" s="595"/>
      <c r="D36" s="509">
        <f>D37+D88+D101</f>
        <v>86143.299999999988</v>
      </c>
      <c r="E36" s="422"/>
      <c r="F36" s="237"/>
      <c r="G36" s="41"/>
      <c r="H36" s="41"/>
      <c r="I36" s="41"/>
      <c r="J36" s="41"/>
      <c r="K36" s="68"/>
      <c r="L36" s="68"/>
      <c r="M36" s="68"/>
    </row>
    <row r="37" spans="1:13" s="67" customFormat="1" ht="22.5" customHeight="1">
      <c r="A37" s="13" t="s">
        <v>53</v>
      </c>
      <c r="B37" s="594" t="s">
        <v>56</v>
      </c>
      <c r="C37" s="595"/>
      <c r="D37" s="509">
        <f>SUM(D38,D42:D47,D51:D82,D86:D87)</f>
        <v>65948.799999999988</v>
      </c>
      <c r="E37" s="422"/>
      <c r="F37" s="91"/>
      <c r="G37" s="41"/>
      <c r="H37" s="41"/>
      <c r="I37" s="41"/>
      <c r="J37" s="41"/>
      <c r="K37" s="68"/>
      <c r="L37" s="68"/>
      <c r="M37" s="68"/>
    </row>
    <row r="38" spans="1:13" s="80" customFormat="1" ht="17.25">
      <c r="A38" s="55">
        <v>1</v>
      </c>
      <c r="B38" s="596" t="s">
        <v>324</v>
      </c>
      <c r="C38" s="597"/>
      <c r="D38" s="510">
        <f>+'Ekamut-caxs'!D40</f>
        <v>36780</v>
      </c>
      <c r="E38" s="268"/>
      <c r="F38" s="95"/>
      <c r="G38" s="452"/>
      <c r="H38" s="87"/>
      <c r="I38" s="87"/>
      <c r="J38" s="87"/>
      <c r="K38" s="79"/>
      <c r="L38" s="79"/>
      <c r="M38" s="79"/>
    </row>
    <row r="39" spans="1:13" s="409" customFormat="1" ht="16.5" hidden="1">
      <c r="A39" s="414">
        <f t="shared" ref="A39:A41" si="3">+A38+0.1</f>
        <v>1.1000000000000001</v>
      </c>
      <c r="B39" s="590" t="s">
        <v>114</v>
      </c>
      <c r="C39" s="591"/>
      <c r="D39" s="512">
        <f>+'Ekamut-caxs'!D41</f>
        <v>0</v>
      </c>
      <c r="E39" s="402"/>
      <c r="F39" s="407"/>
      <c r="G39" s="452"/>
      <c r="H39" s="408"/>
      <c r="I39" s="408"/>
      <c r="J39" s="408"/>
    </row>
    <row r="40" spans="1:13" s="409" customFormat="1" ht="16.5" hidden="1">
      <c r="A40" s="414">
        <v>1.1000000000000001</v>
      </c>
      <c r="B40" s="590" t="s">
        <v>11</v>
      </c>
      <c r="C40" s="591"/>
      <c r="D40" s="512">
        <f>+'Ekamut-caxs'!D42</f>
        <v>0</v>
      </c>
      <c r="E40" s="402"/>
      <c r="F40" s="411"/>
      <c r="G40" s="452"/>
      <c r="H40" s="408"/>
      <c r="I40" s="408"/>
      <c r="J40" s="408"/>
    </row>
    <row r="41" spans="1:13" s="409" customFormat="1" ht="16.5" hidden="1">
      <c r="A41" s="414">
        <f t="shared" si="3"/>
        <v>1.2000000000000002</v>
      </c>
      <c r="B41" s="590" t="str">
        <f>+'Ekamut-caxs'!B43</f>
        <v>կամավոր ատեստավորման գծով լրավճար</v>
      </c>
      <c r="C41" s="591"/>
      <c r="D41" s="512">
        <f>+'Ekamut-caxs'!D43</f>
        <v>0</v>
      </c>
      <c r="E41" s="402"/>
      <c r="F41" s="411"/>
      <c r="G41" s="452"/>
      <c r="H41" s="408"/>
      <c r="I41" s="408"/>
      <c r="J41" s="408"/>
    </row>
    <row r="42" spans="1:13" s="82" customFormat="1" ht="17.25">
      <c r="A42" s="55">
        <f>+A38+1</f>
        <v>2</v>
      </c>
      <c r="B42" s="596" t="s">
        <v>13</v>
      </c>
      <c r="C42" s="597"/>
      <c r="D42" s="510">
        <f>+'Ekamut-caxs'!D44</f>
        <v>1918.4</v>
      </c>
      <c r="E42" s="268"/>
      <c r="F42" s="259"/>
      <c r="G42" s="452"/>
      <c r="H42" s="60"/>
      <c r="I42" s="60"/>
      <c r="J42" s="60"/>
      <c r="K42" s="81"/>
      <c r="L42" s="81"/>
      <c r="M42" s="81"/>
    </row>
    <row r="43" spans="1:13" s="82" customFormat="1" ht="17.25">
      <c r="A43" s="55">
        <f t="shared" ref="A43:A46" si="4">+A42+1</f>
        <v>3</v>
      </c>
      <c r="B43" s="596" t="s">
        <v>12</v>
      </c>
      <c r="C43" s="597"/>
      <c r="D43" s="510">
        <f>+'Ekamut-caxs'!D45</f>
        <v>1020</v>
      </c>
      <c r="E43" s="268"/>
      <c r="F43" s="259"/>
      <c r="G43" s="452"/>
      <c r="H43" s="60"/>
      <c r="I43" s="60"/>
      <c r="J43" s="60"/>
      <c r="K43" s="81"/>
      <c r="L43" s="81"/>
      <c r="M43" s="81"/>
    </row>
    <row r="44" spans="1:13" s="82" customFormat="1" ht="17.25">
      <c r="A44" s="55">
        <f t="shared" si="4"/>
        <v>4</v>
      </c>
      <c r="B44" s="596" t="s">
        <v>14</v>
      </c>
      <c r="C44" s="597"/>
      <c r="D44" s="511">
        <f>+Komunal!M27</f>
        <v>32.700000000000003</v>
      </c>
      <c r="E44" s="268"/>
      <c r="F44" s="259"/>
      <c r="G44" s="452"/>
      <c r="H44" s="60"/>
      <c r="I44" s="60"/>
      <c r="J44" s="60"/>
      <c r="K44" s="81"/>
      <c r="L44" s="81"/>
      <c r="M44" s="81"/>
    </row>
    <row r="45" spans="1:13" s="82" customFormat="1" ht="17.25">
      <c r="A45" s="55">
        <f t="shared" si="4"/>
        <v>5</v>
      </c>
      <c r="B45" s="596" t="s">
        <v>15</v>
      </c>
      <c r="C45" s="597"/>
      <c r="D45" s="510">
        <f>+'Ekamut-caxs'!D47</f>
        <v>70</v>
      </c>
      <c r="E45" s="268"/>
      <c r="F45" s="96"/>
      <c r="G45" s="452"/>
      <c r="H45" s="60"/>
      <c r="I45" s="60"/>
      <c r="J45" s="60"/>
      <c r="K45" s="81"/>
      <c r="L45" s="81"/>
      <c r="M45" s="81"/>
    </row>
    <row r="46" spans="1:13" s="82" customFormat="1" ht="17.25" hidden="1">
      <c r="A46" s="55">
        <f t="shared" si="4"/>
        <v>6</v>
      </c>
      <c r="B46" s="596" t="s">
        <v>16</v>
      </c>
      <c r="C46" s="597"/>
      <c r="D46" s="510">
        <f>+'Ekamut-caxs'!D48</f>
        <v>0</v>
      </c>
      <c r="E46" s="268"/>
      <c r="F46" s="96"/>
      <c r="G46" s="452"/>
      <c r="H46" s="60"/>
      <c r="I46" s="60"/>
      <c r="J46" s="60"/>
      <c r="K46" s="81"/>
      <c r="L46" s="81"/>
      <c r="M46" s="81"/>
    </row>
    <row r="47" spans="1:13" s="82" customFormat="1" ht="17.25">
      <c r="A47" s="55">
        <v>6</v>
      </c>
      <c r="B47" s="596" t="s">
        <v>17</v>
      </c>
      <c r="C47" s="597"/>
      <c r="D47" s="510">
        <f>SUM(D48:D50)</f>
        <v>284.8</v>
      </c>
      <c r="E47" s="268"/>
      <c r="F47" s="96"/>
      <c r="G47" s="452"/>
      <c r="H47" s="60"/>
      <c r="I47" s="60"/>
      <c r="J47" s="60"/>
      <c r="K47" s="81"/>
      <c r="L47" s="81"/>
      <c r="M47" s="81"/>
    </row>
    <row r="48" spans="1:13" s="413" customFormat="1" ht="17.25">
      <c r="A48" s="414">
        <f t="shared" ref="A48:A50" si="5">+A47+0.1</f>
        <v>6.1</v>
      </c>
      <c r="B48" s="592" t="s">
        <v>18</v>
      </c>
      <c r="C48" s="593"/>
      <c r="D48" s="513">
        <f>+'Ekamut-caxs'!D50</f>
        <v>172.8</v>
      </c>
      <c r="E48" s="416"/>
      <c r="F48" s="412"/>
      <c r="G48" s="452"/>
      <c r="H48" s="405"/>
      <c r="I48" s="405"/>
      <c r="J48" s="405"/>
      <c r="K48" s="406"/>
      <c r="L48" s="406"/>
      <c r="M48" s="406"/>
    </row>
    <row r="49" spans="1:13" s="413" customFormat="1" ht="17.25">
      <c r="A49" s="414">
        <f t="shared" si="5"/>
        <v>6.1999999999999993</v>
      </c>
      <c r="B49" s="592" t="s">
        <v>19</v>
      </c>
      <c r="C49" s="593"/>
      <c r="D49" s="513">
        <f>+'Ekamut-caxs'!D51</f>
        <v>40</v>
      </c>
      <c r="E49" s="416"/>
      <c r="F49" s="412"/>
      <c r="G49" s="452"/>
      <c r="H49" s="405"/>
      <c r="I49" s="405"/>
      <c r="J49" s="405"/>
      <c r="K49" s="406"/>
      <c r="L49" s="406"/>
      <c r="M49" s="406"/>
    </row>
    <row r="50" spans="1:13" s="413" customFormat="1" ht="17.25">
      <c r="A50" s="414">
        <f t="shared" si="5"/>
        <v>6.2999999999999989</v>
      </c>
      <c r="B50" s="592" t="s">
        <v>20</v>
      </c>
      <c r="C50" s="593"/>
      <c r="D50" s="513">
        <f>+'Ekamut-caxs'!D52</f>
        <v>72</v>
      </c>
      <c r="E50" s="416"/>
      <c r="F50" s="412"/>
      <c r="G50" s="452"/>
      <c r="H50" s="405"/>
      <c r="I50" s="405"/>
      <c r="J50" s="405"/>
      <c r="K50" s="406"/>
      <c r="L50" s="406"/>
      <c r="M50" s="406"/>
    </row>
    <row r="51" spans="1:13" s="82" customFormat="1" ht="17.25">
      <c r="A51" s="55">
        <f>+A47+1</f>
        <v>7</v>
      </c>
      <c r="B51" s="596" t="s">
        <v>21</v>
      </c>
      <c r="C51" s="597"/>
      <c r="D51" s="510">
        <f>+'Ekamut-caxs'!D53</f>
        <v>292</v>
      </c>
      <c r="E51" s="268"/>
      <c r="F51" s="96"/>
      <c r="G51" s="452"/>
      <c r="H51" s="60"/>
      <c r="I51" s="60"/>
      <c r="J51" s="60"/>
      <c r="K51" s="81"/>
      <c r="L51" s="81"/>
      <c r="M51" s="81"/>
    </row>
    <row r="52" spans="1:13" s="82" customFormat="1" ht="17.25">
      <c r="A52" s="55">
        <f t="shared" ref="A52:A71" si="6">+A51+1</f>
        <v>8</v>
      </c>
      <c r="B52" s="596" t="s">
        <v>28</v>
      </c>
      <c r="C52" s="597"/>
      <c r="D52" s="511">
        <f>+'Ekamut-caxs'!D54</f>
        <v>750</v>
      </c>
      <c r="E52" s="268"/>
      <c r="F52" s="6"/>
      <c r="G52" s="452"/>
      <c r="H52" s="60"/>
      <c r="I52" s="60"/>
      <c r="J52" s="60"/>
      <c r="K52" s="81"/>
      <c r="L52" s="81"/>
      <c r="M52" s="81"/>
    </row>
    <row r="53" spans="1:13" s="82" customFormat="1" ht="17.25">
      <c r="A53" s="55">
        <f t="shared" si="6"/>
        <v>9</v>
      </c>
      <c r="B53" s="596" t="s">
        <v>22</v>
      </c>
      <c r="C53" s="597"/>
      <c r="D53" s="511">
        <f>+'Ekamut-caxs'!D55</f>
        <v>200</v>
      </c>
      <c r="E53" s="268"/>
      <c r="F53" s="96"/>
      <c r="G53" s="452"/>
      <c r="H53" s="60"/>
      <c r="I53" s="60"/>
      <c r="J53" s="60"/>
      <c r="K53" s="81"/>
      <c r="L53" s="81"/>
      <c r="M53" s="81"/>
    </row>
    <row r="54" spans="1:13" s="82" customFormat="1" ht="17.25">
      <c r="A54" s="55">
        <f t="shared" si="6"/>
        <v>10</v>
      </c>
      <c r="B54" s="596" t="s">
        <v>71</v>
      </c>
      <c r="C54" s="597"/>
      <c r="D54" s="511">
        <f>+'Ekamut-caxs'!D56</f>
        <v>200</v>
      </c>
      <c r="E54" s="268"/>
      <c r="F54" s="96"/>
      <c r="G54" s="452"/>
      <c r="H54" s="60"/>
      <c r="I54" s="60"/>
      <c r="J54" s="60"/>
      <c r="K54" s="81"/>
      <c r="L54" s="81"/>
      <c r="M54" s="81"/>
    </row>
    <row r="55" spans="1:13" s="62" customFormat="1" ht="17.25" hidden="1">
      <c r="A55" s="55">
        <f t="shared" si="6"/>
        <v>11</v>
      </c>
      <c r="B55" s="596" t="s">
        <v>46</v>
      </c>
      <c r="C55" s="597"/>
      <c r="D55" s="510">
        <f>+'Ekamut-caxs'!D57</f>
        <v>0</v>
      </c>
      <c r="E55" s="268"/>
      <c r="F55" s="97"/>
      <c r="G55" s="452"/>
      <c r="H55" s="60"/>
      <c r="I55" s="60"/>
      <c r="J55" s="50"/>
      <c r="K55" s="61"/>
      <c r="L55" s="61"/>
      <c r="M55" s="61"/>
    </row>
    <row r="56" spans="1:13" s="82" customFormat="1" ht="17.25" hidden="1">
      <c r="A56" s="55">
        <f t="shared" si="6"/>
        <v>12</v>
      </c>
      <c r="B56" s="596" t="s">
        <v>115</v>
      </c>
      <c r="C56" s="597"/>
      <c r="D56" s="510">
        <f>+'Ekamut-caxs'!D58</f>
        <v>0</v>
      </c>
      <c r="E56" s="268"/>
      <c r="F56" s="96"/>
      <c r="G56" s="452"/>
      <c r="H56" s="60"/>
      <c r="I56" s="60"/>
      <c r="J56" s="60"/>
      <c r="K56" s="81"/>
      <c r="L56" s="81"/>
      <c r="M56" s="81"/>
    </row>
    <row r="57" spans="1:13" s="82" customFormat="1" ht="17.25" hidden="1">
      <c r="A57" s="55">
        <f t="shared" si="6"/>
        <v>13</v>
      </c>
      <c r="B57" s="596" t="s">
        <v>116</v>
      </c>
      <c r="C57" s="597"/>
      <c r="D57" s="510">
        <f>+'Ekamut-caxs'!D59</f>
        <v>0</v>
      </c>
      <c r="E57" s="268"/>
      <c r="F57" s="96"/>
      <c r="G57" s="452"/>
      <c r="H57" s="60"/>
      <c r="I57" s="60"/>
      <c r="J57" s="60"/>
      <c r="K57" s="81"/>
      <c r="L57" s="81"/>
      <c r="M57" s="81"/>
    </row>
    <row r="58" spans="1:13" s="82" customFormat="1" ht="17.25">
      <c r="A58" s="55">
        <v>11</v>
      </c>
      <c r="B58" s="596" t="s">
        <v>23</v>
      </c>
      <c r="C58" s="597"/>
      <c r="D58" s="510">
        <f>+'Ekamut-caxs'!D60</f>
        <v>6504.5</v>
      </c>
      <c r="E58" s="268"/>
      <c r="F58" s="96"/>
      <c r="G58" s="452"/>
      <c r="H58" s="60"/>
      <c r="I58" s="60"/>
      <c r="J58" s="60"/>
      <c r="K58" s="81"/>
      <c r="L58" s="81"/>
      <c r="M58" s="81"/>
    </row>
    <row r="59" spans="1:13" s="80" customFormat="1" ht="17.25">
      <c r="A59" s="55">
        <f t="shared" si="6"/>
        <v>12</v>
      </c>
      <c r="B59" s="596" t="s">
        <v>24</v>
      </c>
      <c r="C59" s="597"/>
      <c r="D59" s="510">
        <f>+'Ekamut-caxs'!D61</f>
        <v>206</v>
      </c>
      <c r="E59" s="268"/>
      <c r="F59" s="95"/>
      <c r="G59" s="452"/>
      <c r="H59" s="87"/>
      <c r="I59" s="87"/>
      <c r="J59" s="87"/>
      <c r="K59" s="79"/>
      <c r="L59" s="79"/>
      <c r="M59" s="79"/>
    </row>
    <row r="60" spans="1:13" s="80" customFormat="1" ht="17.25" hidden="1">
      <c r="A60" s="55">
        <f t="shared" si="6"/>
        <v>13</v>
      </c>
      <c r="B60" s="596" t="s">
        <v>64</v>
      </c>
      <c r="C60" s="597"/>
      <c r="D60" s="510">
        <f>+'Ekamut-caxs'!D62</f>
        <v>0</v>
      </c>
      <c r="E60" s="268"/>
      <c r="F60" s="95"/>
      <c r="G60" s="452"/>
      <c r="H60" s="87"/>
      <c r="I60" s="87"/>
      <c r="J60" s="87"/>
      <c r="K60" s="79"/>
      <c r="L60" s="79"/>
      <c r="M60" s="79"/>
    </row>
    <row r="61" spans="1:13" s="80" customFormat="1" ht="17.25" hidden="1">
      <c r="A61" s="55">
        <f t="shared" si="6"/>
        <v>14</v>
      </c>
      <c r="B61" s="596" t="s">
        <v>51</v>
      </c>
      <c r="C61" s="597"/>
      <c r="D61" s="510">
        <f>+'Ekamut-caxs'!D63</f>
        <v>0</v>
      </c>
      <c r="E61" s="268"/>
      <c r="F61" s="95"/>
      <c r="G61" s="452"/>
      <c r="H61" s="87"/>
      <c r="I61" s="87"/>
      <c r="J61" s="87"/>
      <c r="K61" s="79"/>
      <c r="L61" s="79"/>
      <c r="M61" s="79"/>
    </row>
    <row r="62" spans="1:13" s="62" customFormat="1" ht="17.25" hidden="1">
      <c r="A62" s="55">
        <f t="shared" si="6"/>
        <v>15</v>
      </c>
      <c r="B62" s="596" t="s">
        <v>43</v>
      </c>
      <c r="C62" s="597"/>
      <c r="D62" s="510">
        <f>+'Ekamut-caxs'!D64</f>
        <v>0</v>
      </c>
      <c r="E62" s="268"/>
      <c r="F62" s="97"/>
      <c r="G62" s="452"/>
      <c r="H62" s="60"/>
      <c r="I62" s="60"/>
      <c r="J62" s="50"/>
      <c r="K62" s="61"/>
      <c r="L62" s="61"/>
      <c r="M62" s="61"/>
    </row>
    <row r="63" spans="1:13" s="62" customFormat="1" ht="17.25">
      <c r="A63" s="55">
        <v>13</v>
      </c>
      <c r="B63" s="596" t="s">
        <v>72</v>
      </c>
      <c r="C63" s="597"/>
      <c r="D63" s="510">
        <f>+'Ekamut-caxs'!D65</f>
        <v>100</v>
      </c>
      <c r="E63" s="268"/>
      <c r="F63" s="97"/>
      <c r="G63" s="452"/>
      <c r="H63" s="60"/>
      <c r="I63" s="60"/>
      <c r="J63" s="50"/>
      <c r="K63" s="61"/>
      <c r="L63" s="61"/>
      <c r="M63" s="61"/>
    </row>
    <row r="64" spans="1:13" s="62" customFormat="1" ht="17.25">
      <c r="A64" s="55">
        <f t="shared" si="6"/>
        <v>14</v>
      </c>
      <c r="B64" s="596" t="s">
        <v>73</v>
      </c>
      <c r="C64" s="597"/>
      <c r="D64" s="510">
        <f>+'Ekamut-caxs'!D66</f>
        <v>177.1</v>
      </c>
      <c r="E64" s="268"/>
      <c r="F64" s="6"/>
      <c r="G64" s="452"/>
      <c r="H64" s="60"/>
      <c r="I64" s="60"/>
      <c r="J64" s="50"/>
      <c r="K64" s="61"/>
      <c r="L64" s="61"/>
      <c r="M64" s="61"/>
    </row>
    <row r="65" spans="1:13" s="62" customFormat="1" ht="17.25">
      <c r="A65" s="55">
        <f t="shared" si="6"/>
        <v>15</v>
      </c>
      <c r="B65" s="596" t="s">
        <v>44</v>
      </c>
      <c r="C65" s="597"/>
      <c r="D65" s="510">
        <f>+'Ekamut-caxs'!D67</f>
        <v>6</v>
      </c>
      <c r="E65" s="268"/>
      <c r="F65" s="97"/>
      <c r="G65" s="452"/>
      <c r="H65" s="60"/>
      <c r="I65" s="60"/>
      <c r="J65" s="50"/>
      <c r="K65" s="61"/>
      <c r="L65" s="61"/>
      <c r="M65" s="61"/>
    </row>
    <row r="66" spans="1:13" s="62" customFormat="1" ht="17.25">
      <c r="A66" s="55">
        <f t="shared" si="6"/>
        <v>16</v>
      </c>
      <c r="B66" s="596" t="s">
        <v>117</v>
      </c>
      <c r="C66" s="597"/>
      <c r="D66" s="510">
        <f>+'Ekamut-caxs'!D68</f>
        <v>50</v>
      </c>
      <c r="E66" s="268"/>
      <c r="F66" s="97"/>
      <c r="G66" s="452"/>
      <c r="H66" s="60"/>
      <c r="I66" s="60"/>
      <c r="J66" s="50"/>
      <c r="K66" s="61"/>
      <c r="L66" s="61"/>
      <c r="M66" s="61"/>
    </row>
    <row r="67" spans="1:13" s="62" customFormat="1" ht="17.25">
      <c r="A67" s="55">
        <f t="shared" si="6"/>
        <v>17</v>
      </c>
      <c r="B67" s="596" t="s">
        <v>45</v>
      </c>
      <c r="C67" s="597"/>
      <c r="D67" s="510">
        <f>+'Ekamut-caxs'!D69</f>
        <v>90</v>
      </c>
      <c r="E67" s="268"/>
      <c r="F67" s="97"/>
      <c r="G67" s="452"/>
      <c r="H67" s="60"/>
      <c r="I67" s="60"/>
      <c r="J67" s="50"/>
      <c r="K67" s="61"/>
      <c r="L67" s="61"/>
      <c r="M67" s="61"/>
    </row>
    <row r="68" spans="1:13" s="62" customFormat="1" ht="17.25">
      <c r="A68" s="55">
        <f t="shared" si="6"/>
        <v>18</v>
      </c>
      <c r="B68" s="596" t="s">
        <v>61</v>
      </c>
      <c r="C68" s="597"/>
      <c r="D68" s="510">
        <f>+'Ekamut-caxs'!D70</f>
        <v>89.5</v>
      </c>
      <c r="E68" s="268"/>
      <c r="F68" s="97"/>
      <c r="G68" s="452"/>
      <c r="H68" s="60"/>
      <c r="I68" s="60"/>
      <c r="J68" s="50"/>
      <c r="K68" s="61"/>
      <c r="L68" s="61"/>
      <c r="M68" s="61"/>
    </row>
    <row r="69" spans="1:13" s="62" customFormat="1" ht="17.25" hidden="1">
      <c r="A69" s="55">
        <f t="shared" si="6"/>
        <v>19</v>
      </c>
      <c r="B69" s="596" t="s">
        <v>184</v>
      </c>
      <c r="C69" s="597"/>
      <c r="D69" s="510">
        <f>+'Ekamut-caxs'!D71</f>
        <v>0</v>
      </c>
      <c r="E69" s="268"/>
      <c r="F69" s="97"/>
      <c r="G69" s="452"/>
      <c r="H69" s="60"/>
      <c r="I69" s="60"/>
      <c r="J69" s="50"/>
      <c r="K69" s="61"/>
      <c r="L69" s="61"/>
      <c r="M69" s="61"/>
    </row>
    <row r="70" spans="1:13" s="62" customFormat="1" ht="17.25" hidden="1">
      <c r="A70" s="55">
        <f t="shared" si="6"/>
        <v>20</v>
      </c>
      <c r="B70" s="596" t="s">
        <v>185</v>
      </c>
      <c r="C70" s="597"/>
      <c r="D70" s="510">
        <f>+'Ekamut-caxs'!D72</f>
        <v>0</v>
      </c>
      <c r="E70" s="268"/>
      <c r="F70" s="97"/>
      <c r="G70" s="452"/>
      <c r="H70" s="60"/>
      <c r="I70" s="60"/>
      <c r="J70" s="50"/>
      <c r="K70" s="61"/>
      <c r="L70" s="61"/>
      <c r="M70" s="61"/>
    </row>
    <row r="71" spans="1:13" s="62" customFormat="1" ht="17.25" hidden="1">
      <c r="A71" s="55">
        <f t="shared" si="6"/>
        <v>21</v>
      </c>
      <c r="B71" s="598" t="s">
        <v>234</v>
      </c>
      <c r="C71" s="599"/>
      <c r="D71" s="511">
        <f>+'Ekamut-caxs'!D73</f>
        <v>0</v>
      </c>
      <c r="E71" s="268"/>
      <c r="F71" s="97"/>
      <c r="G71" s="452"/>
      <c r="H71" s="60"/>
      <c r="I71" s="60"/>
      <c r="J71" s="50"/>
      <c r="K71" s="61"/>
      <c r="L71" s="61"/>
      <c r="M71" s="61"/>
    </row>
    <row r="72" spans="1:13" s="61" customFormat="1" ht="17.25">
      <c r="A72" s="55">
        <v>19</v>
      </c>
      <c r="B72" s="598" t="s">
        <v>303</v>
      </c>
      <c r="C72" s="599"/>
      <c r="D72" s="511">
        <f>+'Ekamut-caxs'!D74</f>
        <v>697</v>
      </c>
      <c r="E72" s="268"/>
      <c r="F72" s="97"/>
      <c r="G72" s="452"/>
      <c r="H72" s="60"/>
      <c r="I72" s="60"/>
      <c r="J72" s="50"/>
    </row>
    <row r="73" spans="1:13" s="61" customFormat="1" ht="17.25">
      <c r="A73" s="55">
        <f>A72+1</f>
        <v>20</v>
      </c>
      <c r="B73" s="598" t="s">
        <v>304</v>
      </c>
      <c r="C73" s="599"/>
      <c r="D73" s="511">
        <f>+'Ekamut-caxs'!D75</f>
        <v>147</v>
      </c>
      <c r="E73" s="268"/>
      <c r="F73" s="97"/>
      <c r="G73" s="452"/>
      <c r="H73" s="60"/>
      <c r="I73" s="60"/>
      <c r="J73" s="50"/>
    </row>
    <row r="74" spans="1:13" s="61" customFormat="1" ht="17.25">
      <c r="A74" s="55">
        <f t="shared" ref="A74:A80" si="7">A73+1</f>
        <v>21</v>
      </c>
      <c r="B74" s="598" t="s">
        <v>288</v>
      </c>
      <c r="C74" s="599"/>
      <c r="D74" s="511">
        <f>+'Ekamut-caxs'!D76</f>
        <v>35.9</v>
      </c>
      <c r="E74" s="268"/>
      <c r="F74" s="97"/>
      <c r="G74" s="452"/>
      <c r="H74" s="60"/>
      <c r="I74" s="60"/>
      <c r="J74" s="50"/>
    </row>
    <row r="75" spans="1:13" s="61" customFormat="1" ht="17.25">
      <c r="A75" s="55">
        <f t="shared" si="7"/>
        <v>22</v>
      </c>
      <c r="B75" s="598" t="s">
        <v>305</v>
      </c>
      <c r="C75" s="599"/>
      <c r="D75" s="511">
        <f>+'Ekamut-caxs'!D77</f>
        <v>1636</v>
      </c>
      <c r="E75" s="268"/>
      <c r="F75" s="97"/>
      <c r="G75" s="452"/>
      <c r="H75" s="60"/>
      <c r="I75" s="60"/>
      <c r="J75" s="50"/>
    </row>
    <row r="76" spans="1:13" s="61" customFormat="1" ht="17.25">
      <c r="A76" s="55">
        <f t="shared" si="7"/>
        <v>23</v>
      </c>
      <c r="B76" s="598" t="s">
        <v>306</v>
      </c>
      <c r="C76" s="599"/>
      <c r="D76" s="511">
        <f>+'Ekamut-caxs'!D78</f>
        <v>280</v>
      </c>
      <c r="E76" s="268"/>
      <c r="F76" s="97"/>
      <c r="G76" s="452"/>
      <c r="H76" s="60"/>
      <c r="I76" s="60"/>
      <c r="J76" s="50"/>
    </row>
    <row r="77" spans="1:13" s="61" customFormat="1" ht="17.25">
      <c r="A77" s="55">
        <f t="shared" si="7"/>
        <v>24</v>
      </c>
      <c r="B77" s="598" t="s">
        <v>307</v>
      </c>
      <c r="C77" s="599"/>
      <c r="D77" s="511">
        <f>+'Ekamut-caxs'!D79</f>
        <v>658</v>
      </c>
      <c r="E77" s="268"/>
      <c r="F77" s="97"/>
      <c r="G77" s="452"/>
      <c r="H77" s="60"/>
      <c r="I77" s="60"/>
      <c r="J77" s="50"/>
    </row>
    <row r="78" spans="1:13" s="61" customFormat="1" ht="17.25">
      <c r="A78" s="55">
        <f t="shared" si="7"/>
        <v>25</v>
      </c>
      <c r="B78" s="598" t="s">
        <v>308</v>
      </c>
      <c r="C78" s="599"/>
      <c r="D78" s="511">
        <f>+'Ekamut-caxs'!D80</f>
        <v>30</v>
      </c>
      <c r="E78" s="268"/>
      <c r="F78" s="97"/>
      <c r="G78" s="452"/>
      <c r="H78" s="60"/>
      <c r="I78" s="60"/>
      <c r="J78" s="50"/>
    </row>
    <row r="79" spans="1:13" s="61" customFormat="1" ht="17.25">
      <c r="A79" s="55">
        <f t="shared" si="7"/>
        <v>26</v>
      </c>
      <c r="B79" s="598" t="s">
        <v>309</v>
      </c>
      <c r="C79" s="599"/>
      <c r="D79" s="511">
        <f>+'Ekamut-caxs'!D81</f>
        <v>150</v>
      </c>
      <c r="E79" s="268"/>
      <c r="F79" s="97"/>
      <c r="G79" s="452"/>
      <c r="H79" s="60"/>
      <c r="I79" s="60"/>
      <c r="J79" s="50"/>
    </row>
    <row r="80" spans="1:13" s="61" customFormat="1" ht="29.25" customHeight="1">
      <c r="A80" s="55">
        <f t="shared" si="7"/>
        <v>27</v>
      </c>
      <c r="B80" s="602" t="s">
        <v>325</v>
      </c>
      <c r="C80" s="603"/>
      <c r="D80" s="511">
        <f>+'Ekamut-caxs'!D82</f>
        <v>150</v>
      </c>
      <c r="E80" s="268"/>
      <c r="F80" s="97"/>
      <c r="G80" s="452"/>
      <c r="H80" s="60"/>
      <c r="I80" s="60"/>
      <c r="J80" s="50"/>
    </row>
    <row r="81" spans="1:13" s="61" customFormat="1" ht="17.25" hidden="1">
      <c r="A81" s="441">
        <f>+A72+1</f>
        <v>20</v>
      </c>
      <c r="B81" s="598"/>
      <c r="C81" s="599"/>
      <c r="D81" s="511">
        <f>+'Ekamut-caxs'!D83</f>
        <v>0</v>
      </c>
      <c r="E81" s="268"/>
      <c r="F81" s="97"/>
      <c r="G81" s="60"/>
      <c r="H81" s="60"/>
      <c r="I81" s="60"/>
      <c r="J81" s="50"/>
    </row>
    <row r="82" spans="1:13" s="82" customFormat="1" ht="16.5" customHeight="1">
      <c r="A82" s="55">
        <v>28</v>
      </c>
      <c r="B82" s="596" t="s">
        <v>33</v>
      </c>
      <c r="C82" s="597"/>
      <c r="D82" s="510">
        <f>SUM(D83:D85)</f>
        <v>10.199999999999999</v>
      </c>
      <c r="E82" s="268"/>
      <c r="F82" s="96"/>
      <c r="G82" s="60"/>
      <c r="H82" s="60"/>
      <c r="I82" s="60"/>
      <c r="J82" s="60"/>
      <c r="K82" s="81"/>
      <c r="L82" s="81"/>
      <c r="M82" s="81"/>
    </row>
    <row r="83" spans="1:13" s="406" customFormat="1" hidden="1">
      <c r="A83" s="443">
        <f>+A82+0.1</f>
        <v>28.1</v>
      </c>
      <c r="B83" s="590" t="s">
        <v>34</v>
      </c>
      <c r="C83" s="591"/>
      <c r="D83" s="512"/>
      <c r="E83" s="402"/>
      <c r="F83" s="412"/>
      <c r="G83" s="405"/>
      <c r="H83" s="405"/>
      <c r="I83" s="405"/>
      <c r="J83" s="405"/>
    </row>
    <row r="84" spans="1:13" s="406" customFormat="1" hidden="1">
      <c r="A84" s="443">
        <f t="shared" ref="A84" si="8">+A83+0.1</f>
        <v>28.200000000000003</v>
      </c>
      <c r="B84" s="590" t="s">
        <v>47</v>
      </c>
      <c r="C84" s="591"/>
      <c r="D84" s="512"/>
      <c r="E84" s="402"/>
      <c r="F84" s="412"/>
      <c r="G84" s="405"/>
      <c r="H84" s="405"/>
      <c r="I84" s="405"/>
      <c r="J84" s="405"/>
    </row>
    <row r="85" spans="1:13" s="413" customFormat="1">
      <c r="A85" s="443">
        <v>28.1</v>
      </c>
      <c r="B85" s="592" t="s">
        <v>80</v>
      </c>
      <c r="C85" s="593"/>
      <c r="D85" s="513">
        <f>+'Ekamut-caxs'!D87</f>
        <v>10.199999999999999</v>
      </c>
      <c r="E85" s="402"/>
      <c r="F85" s="412"/>
      <c r="G85" s="405"/>
      <c r="H85" s="405"/>
      <c r="I85" s="405"/>
      <c r="J85" s="405"/>
      <c r="K85" s="406"/>
      <c r="L85" s="406"/>
      <c r="M85" s="406"/>
    </row>
    <row r="86" spans="1:13" s="82" customFormat="1" ht="17.25">
      <c r="A86" s="55">
        <v>29</v>
      </c>
      <c r="B86" s="596" t="s">
        <v>35</v>
      </c>
      <c r="C86" s="597"/>
      <c r="D86" s="510">
        <f>974.7+125</f>
        <v>1099.7</v>
      </c>
      <c r="E86" s="268"/>
      <c r="F86" s="96"/>
      <c r="G86" s="450"/>
      <c r="H86" s="458"/>
      <c r="I86" s="451"/>
      <c r="J86" s="60"/>
      <c r="K86" s="81"/>
      <c r="L86" s="81"/>
      <c r="M86" s="81"/>
    </row>
    <row r="87" spans="1:13" s="82" customFormat="1" ht="17.25">
      <c r="A87" s="55">
        <v>30</v>
      </c>
      <c r="B87" s="596" t="s">
        <v>81</v>
      </c>
      <c r="C87" s="597"/>
      <c r="D87" s="511">
        <f>+'Ekamut-caxs'!D88</f>
        <v>12284</v>
      </c>
      <c r="E87" s="268"/>
      <c r="F87" s="96"/>
      <c r="G87" s="454"/>
      <c r="H87" s="60"/>
      <c r="I87" s="60"/>
      <c r="J87" s="60"/>
      <c r="K87" s="81"/>
      <c r="L87" s="81"/>
      <c r="M87" s="81"/>
    </row>
    <row r="88" spans="1:13" s="71" customFormat="1" ht="17.25">
      <c r="A88" s="37" t="s">
        <v>54</v>
      </c>
      <c r="B88" s="600" t="s">
        <v>57</v>
      </c>
      <c r="C88" s="601"/>
      <c r="D88" s="509">
        <f>D89+D97</f>
        <v>2577.5</v>
      </c>
      <c r="E88" s="422"/>
      <c r="F88" s="98"/>
      <c r="G88" s="88"/>
      <c r="H88" s="88"/>
      <c r="I88" s="88"/>
      <c r="J88" s="88"/>
      <c r="K88" s="70"/>
      <c r="L88" s="70"/>
      <c r="M88" s="70"/>
    </row>
    <row r="89" spans="1:13" s="80" customFormat="1" ht="17.25">
      <c r="A89" s="64">
        <v>1</v>
      </c>
      <c r="B89" s="596" t="s">
        <v>86</v>
      </c>
      <c r="C89" s="597"/>
      <c r="D89" s="510">
        <f>SUM(D90:D96)</f>
        <v>2577.5</v>
      </c>
      <c r="E89" s="268"/>
      <c r="F89" s="95"/>
      <c r="G89" s="87"/>
      <c r="H89" s="87"/>
      <c r="I89" s="87"/>
      <c r="J89" s="87"/>
      <c r="K89" s="79"/>
      <c r="L89" s="79"/>
      <c r="M89" s="79"/>
    </row>
    <row r="90" spans="1:13" s="410" customFormat="1" ht="14.25">
      <c r="A90" s="417">
        <f>+A89+0.1</f>
        <v>1.1000000000000001</v>
      </c>
      <c r="B90" s="592" t="s">
        <v>82</v>
      </c>
      <c r="C90" s="593"/>
      <c r="D90" s="512">
        <v>777.9</v>
      </c>
      <c r="E90" s="402"/>
      <c r="F90" s="411"/>
      <c r="G90" s="408"/>
      <c r="H90" s="408"/>
      <c r="I90" s="408"/>
      <c r="J90" s="408"/>
      <c r="K90" s="409"/>
      <c r="L90" s="409"/>
      <c r="M90" s="409"/>
    </row>
    <row r="91" spans="1:13" s="410" customFormat="1" ht="14.25">
      <c r="A91" s="417">
        <f t="shared" ref="A91:A95" si="9">+A90+0.1</f>
        <v>1.2000000000000002</v>
      </c>
      <c r="B91" s="592" t="s">
        <v>83</v>
      </c>
      <c r="C91" s="593"/>
      <c r="D91" s="512">
        <v>443</v>
      </c>
      <c r="E91" s="402"/>
      <c r="F91" s="411"/>
      <c r="G91" s="408"/>
      <c r="H91" s="408"/>
      <c r="I91" s="408"/>
      <c r="J91" s="408"/>
      <c r="K91" s="409"/>
      <c r="L91" s="409"/>
      <c r="M91" s="409"/>
    </row>
    <row r="92" spans="1:13" s="410" customFormat="1" ht="14.25">
      <c r="A92" s="417">
        <f t="shared" si="9"/>
        <v>1.3000000000000003</v>
      </c>
      <c r="B92" s="592" t="s">
        <v>84</v>
      </c>
      <c r="C92" s="593"/>
      <c r="D92" s="512">
        <v>976.6</v>
      </c>
      <c r="E92" s="402"/>
      <c r="F92" s="411"/>
      <c r="G92" s="408"/>
      <c r="H92" s="408"/>
      <c r="I92" s="408"/>
      <c r="J92" s="408"/>
      <c r="K92" s="409"/>
      <c r="L92" s="409"/>
      <c r="M92" s="409"/>
    </row>
    <row r="93" spans="1:13" s="410" customFormat="1" ht="14.25" hidden="1">
      <c r="A93" s="417">
        <f t="shared" si="9"/>
        <v>1.4000000000000004</v>
      </c>
      <c r="B93" s="592" t="s">
        <v>186</v>
      </c>
      <c r="C93" s="593"/>
      <c r="D93" s="512"/>
      <c r="E93" s="402"/>
      <c r="F93" s="411"/>
      <c r="G93" s="408"/>
      <c r="H93" s="408"/>
      <c r="I93" s="408"/>
      <c r="J93" s="408"/>
      <c r="K93" s="409"/>
      <c r="L93" s="409"/>
      <c r="M93" s="409"/>
    </row>
    <row r="94" spans="1:13" s="410" customFormat="1" ht="14.25" hidden="1">
      <c r="A94" s="417">
        <f t="shared" si="9"/>
        <v>1.5000000000000004</v>
      </c>
      <c r="B94" s="592" t="s">
        <v>62</v>
      </c>
      <c r="C94" s="593"/>
      <c r="D94" s="512"/>
      <c r="E94" s="402"/>
      <c r="F94" s="411"/>
      <c r="G94" s="408"/>
      <c r="H94" s="408"/>
      <c r="I94" s="408"/>
      <c r="J94" s="408"/>
      <c r="K94" s="409"/>
      <c r="L94" s="409"/>
      <c r="M94" s="409"/>
    </row>
    <row r="95" spans="1:13" s="409" customFormat="1" ht="14.25" hidden="1">
      <c r="A95" s="417">
        <f t="shared" si="9"/>
        <v>1.6000000000000005</v>
      </c>
      <c r="B95" s="590" t="s">
        <v>63</v>
      </c>
      <c r="C95" s="591"/>
      <c r="D95" s="512"/>
      <c r="E95" s="402"/>
      <c r="F95" s="411"/>
      <c r="G95" s="408"/>
      <c r="H95" s="408"/>
      <c r="I95" s="408"/>
      <c r="J95" s="408"/>
    </row>
    <row r="96" spans="1:13" s="409" customFormat="1" ht="14.25">
      <c r="A96" s="417">
        <v>1.4</v>
      </c>
      <c r="B96" s="590" t="s">
        <v>315</v>
      </c>
      <c r="C96" s="591"/>
      <c r="D96" s="512">
        <v>380</v>
      </c>
      <c r="E96" s="402"/>
      <c r="F96" s="400"/>
      <c r="G96" s="408"/>
      <c r="H96" s="408"/>
      <c r="I96" s="408"/>
      <c r="J96" s="408"/>
    </row>
    <row r="97" spans="1:13" s="80" customFormat="1" ht="17.25" hidden="1">
      <c r="A97" s="64">
        <v>2</v>
      </c>
      <c r="B97" s="596" t="s">
        <v>87</v>
      </c>
      <c r="C97" s="597"/>
      <c r="D97" s="510">
        <f>SUM(D98:D100)</f>
        <v>0</v>
      </c>
      <c r="E97" s="268"/>
      <c r="F97" s="95"/>
      <c r="G97" s="87"/>
      <c r="H97" s="87"/>
      <c r="I97" s="87"/>
      <c r="J97" s="87"/>
      <c r="K97" s="79"/>
      <c r="L97" s="79"/>
      <c r="M97" s="79"/>
    </row>
    <row r="98" spans="1:13" s="410" customFormat="1" ht="14.25" hidden="1">
      <c r="A98" s="417">
        <f t="shared" ref="A98:A100" si="10">+A97+0.1</f>
        <v>2.1</v>
      </c>
      <c r="B98" s="592" t="s">
        <v>59</v>
      </c>
      <c r="C98" s="593"/>
      <c r="D98" s="512"/>
      <c r="E98" s="402"/>
      <c r="F98" s="411"/>
      <c r="G98" s="408"/>
      <c r="H98" s="408"/>
      <c r="I98" s="408"/>
      <c r="J98" s="408"/>
      <c r="K98" s="409"/>
      <c r="L98" s="409"/>
      <c r="M98" s="409"/>
    </row>
    <row r="99" spans="1:13" s="410" customFormat="1" ht="14.25" hidden="1">
      <c r="A99" s="417">
        <f t="shared" si="10"/>
        <v>2.2000000000000002</v>
      </c>
      <c r="B99" s="592" t="s">
        <v>58</v>
      </c>
      <c r="C99" s="593"/>
      <c r="D99" s="512"/>
      <c r="E99" s="402"/>
      <c r="F99" s="411"/>
      <c r="G99" s="408"/>
      <c r="H99" s="408"/>
      <c r="I99" s="408"/>
      <c r="J99" s="408"/>
      <c r="K99" s="409"/>
      <c r="L99" s="409"/>
      <c r="M99" s="409"/>
    </row>
    <row r="100" spans="1:13" s="410" customFormat="1" ht="14.25" hidden="1">
      <c r="A100" s="417">
        <f t="shared" si="10"/>
        <v>2.3000000000000003</v>
      </c>
      <c r="B100" s="592" t="s">
        <v>48</v>
      </c>
      <c r="C100" s="593"/>
      <c r="D100" s="512"/>
      <c r="E100" s="402"/>
      <c r="F100" s="411"/>
      <c r="G100" s="408"/>
      <c r="H100" s="408"/>
      <c r="I100" s="408"/>
      <c r="J100" s="408"/>
      <c r="K100" s="409"/>
      <c r="L100" s="409"/>
      <c r="M100" s="409"/>
    </row>
    <row r="101" spans="1:13" s="71" customFormat="1" ht="17.25">
      <c r="A101" s="37" t="s">
        <v>55</v>
      </c>
      <c r="B101" s="594" t="s">
        <v>126</v>
      </c>
      <c r="C101" s="595"/>
      <c r="D101" s="509">
        <f>SUM(D102:D103)</f>
        <v>17617</v>
      </c>
      <c r="E101" s="422"/>
      <c r="F101" s="98"/>
      <c r="G101" s="88"/>
      <c r="H101" s="88"/>
      <c r="I101" s="88"/>
      <c r="J101" s="88"/>
      <c r="K101" s="70"/>
      <c r="L101" s="70"/>
      <c r="M101" s="70"/>
    </row>
    <row r="102" spans="1:13" s="79" customFormat="1" ht="17.25">
      <c r="A102" s="64">
        <v>1</v>
      </c>
      <c r="B102" s="598" t="s">
        <v>324</v>
      </c>
      <c r="C102" s="599"/>
      <c r="D102" s="511">
        <v>11217</v>
      </c>
      <c r="E102" s="268"/>
      <c r="F102" s="95"/>
      <c r="G102" s="87"/>
      <c r="H102" s="87"/>
      <c r="I102" s="87"/>
      <c r="J102" s="87"/>
    </row>
    <row r="103" spans="1:13" s="79" customFormat="1" ht="17.25">
      <c r="A103" s="64">
        <v>2</v>
      </c>
      <c r="B103" s="598" t="s">
        <v>11</v>
      </c>
      <c r="C103" s="599"/>
      <c r="D103" s="511">
        <v>6400</v>
      </c>
      <c r="E103" s="268"/>
      <c r="F103" s="90"/>
      <c r="G103" s="87"/>
      <c r="H103" s="87"/>
      <c r="I103" s="87"/>
      <c r="J103" s="87"/>
    </row>
    <row r="104" spans="1:13" s="84" customFormat="1" ht="36.75" customHeight="1">
      <c r="A104" s="11" t="s">
        <v>36</v>
      </c>
      <c r="B104" s="594" t="s">
        <v>37</v>
      </c>
      <c r="C104" s="595"/>
      <c r="D104" s="509">
        <f>D18+D19-D36</f>
        <v>7920.1000000000204</v>
      </c>
      <c r="E104" s="423" t="s">
        <v>200</v>
      </c>
      <c r="F104" s="604"/>
      <c r="G104" s="605"/>
      <c r="H104" s="230"/>
      <c r="I104" s="230"/>
      <c r="J104" s="199"/>
      <c r="K104" s="83"/>
      <c r="L104" s="83"/>
      <c r="M104" s="83"/>
    </row>
    <row r="105" spans="1:13" s="70" customFormat="1" ht="45" customHeight="1">
      <c r="A105" s="391"/>
      <c r="B105" s="514"/>
      <c r="C105" s="514"/>
      <c r="D105" s="501"/>
      <c r="F105" s="98"/>
      <c r="G105" s="88"/>
      <c r="H105" s="88"/>
      <c r="I105" s="88"/>
      <c r="J105" s="88"/>
    </row>
    <row r="106" spans="1:13" s="6" customFormat="1" ht="21.75" hidden="1" customHeight="1">
      <c r="B106" s="515" t="s">
        <v>2</v>
      </c>
      <c r="C106" s="515"/>
      <c r="D106" s="490" t="str">
        <f>+'Ekamut-caxs'!C91</f>
        <v>Ն․Ավետիսյան</v>
      </c>
      <c r="E106" s="88"/>
      <c r="F106" s="14"/>
      <c r="G106" s="41"/>
      <c r="H106" s="41"/>
      <c r="I106" s="41"/>
      <c r="J106" s="41"/>
    </row>
    <row r="107" spans="1:13" s="2" customFormat="1" ht="13.5" hidden="1" customHeight="1">
      <c r="A107" s="6"/>
      <c r="B107" s="495" t="s">
        <v>4</v>
      </c>
      <c r="C107" s="495"/>
      <c r="D107" s="493" t="s">
        <v>91</v>
      </c>
      <c r="E107" s="392"/>
      <c r="F107" s="393"/>
      <c r="G107" s="74"/>
      <c r="H107" s="74"/>
      <c r="I107" s="74"/>
      <c r="J107" s="74"/>
    </row>
    <row r="108" spans="1:13" s="2" customFormat="1" ht="22.5" hidden="1" customHeight="1">
      <c r="B108" s="491" t="s">
        <v>6</v>
      </c>
      <c r="C108" s="491"/>
      <c r="D108" s="516" t="str">
        <f>+'Ekamut-caxs'!C93</f>
        <v>Հ․Գաբրիելյան</v>
      </c>
      <c r="E108" s="269"/>
      <c r="F108" s="70"/>
      <c r="G108" s="74"/>
      <c r="H108" s="74"/>
      <c r="I108" s="74"/>
      <c r="J108" s="74"/>
    </row>
    <row r="109" spans="1:13" s="2" customFormat="1" ht="12" hidden="1" customHeight="1">
      <c r="B109" s="517"/>
      <c r="C109" s="517"/>
      <c r="D109" s="493" t="s">
        <v>91</v>
      </c>
      <c r="E109" s="392"/>
      <c r="F109" s="393"/>
      <c r="G109" s="74"/>
      <c r="H109" s="74"/>
      <c r="I109" s="74"/>
      <c r="J109" s="74"/>
    </row>
    <row r="110" spans="1:13" s="2" customFormat="1" hidden="1">
      <c r="B110" s="496" t="s">
        <v>163</v>
      </c>
      <c r="C110" s="496"/>
      <c r="D110" s="518"/>
      <c r="E110" s="72"/>
      <c r="F110" s="72"/>
      <c r="G110" s="74"/>
      <c r="H110" s="74"/>
      <c r="I110" s="74"/>
      <c r="J110" s="74"/>
    </row>
    <row r="111" spans="1:13" s="41" customFormat="1" ht="111" customHeight="1">
      <c r="B111" s="498" t="str">
        <f>+'Ekamut-caxs'!B96</f>
        <v>ԵՐԵՎԱՆԻ ՔԱՂԱՔԱՊԵՏ՝</v>
      </c>
      <c r="C111" s="519"/>
      <c r="D111" s="577" t="str">
        <f>+'Ekamut-caxs'!D96</f>
        <v>ՏԻԳՐԱՆ ԱՎԻՆՅԱՆ</v>
      </c>
      <c r="E111" s="88"/>
    </row>
    <row r="112" spans="1:13" s="72" customFormat="1">
      <c r="B112" s="518"/>
      <c r="C112" s="518"/>
      <c r="D112" s="518"/>
      <c r="F112" s="93"/>
      <c r="G112" s="74"/>
      <c r="H112" s="74"/>
      <c r="I112" s="74"/>
      <c r="J112" s="74"/>
    </row>
    <row r="113" spans="2:10" s="72" customFormat="1">
      <c r="B113" s="518"/>
      <c r="C113" s="518"/>
      <c r="D113" s="518"/>
      <c r="F113" s="93"/>
      <c r="G113" s="74"/>
      <c r="H113" s="74"/>
      <c r="I113" s="74"/>
      <c r="J113" s="74"/>
    </row>
    <row r="114" spans="2:10" s="72" customFormat="1">
      <c r="B114" s="518"/>
      <c r="C114" s="518"/>
      <c r="D114" s="518"/>
      <c r="F114" s="93"/>
      <c r="G114" s="74"/>
      <c r="H114" s="74"/>
      <c r="I114" s="74"/>
      <c r="J114" s="74"/>
    </row>
    <row r="115" spans="2:10" s="72" customFormat="1">
      <c r="B115" s="518"/>
      <c r="C115" s="518"/>
      <c r="D115" s="518"/>
      <c r="F115" s="93"/>
      <c r="G115" s="74"/>
      <c r="H115" s="74"/>
      <c r="I115" s="74"/>
      <c r="J115" s="74"/>
    </row>
    <row r="116" spans="2:10" s="72" customFormat="1">
      <c r="B116" s="518"/>
      <c r="C116" s="518"/>
      <c r="D116" s="518"/>
      <c r="F116" s="93"/>
      <c r="G116" s="74"/>
      <c r="H116" s="74"/>
      <c r="I116" s="74"/>
      <c r="J116" s="74"/>
    </row>
    <row r="117" spans="2:10" s="72" customFormat="1">
      <c r="B117" s="518"/>
      <c r="C117" s="518"/>
      <c r="D117" s="518"/>
      <c r="F117" s="93"/>
      <c r="G117" s="74"/>
      <c r="H117" s="74"/>
      <c r="I117" s="74"/>
      <c r="J117" s="74"/>
    </row>
    <row r="118" spans="2:10" s="72" customFormat="1">
      <c r="B118" s="518"/>
      <c r="C118" s="518"/>
      <c r="D118" s="518"/>
      <c r="F118" s="93"/>
      <c r="G118" s="74"/>
      <c r="H118" s="74"/>
      <c r="I118" s="74"/>
      <c r="J118" s="74"/>
    </row>
    <row r="119" spans="2:10" s="72" customFormat="1">
      <c r="B119" s="518"/>
      <c r="C119" s="518"/>
      <c r="D119" s="518"/>
      <c r="F119" s="93"/>
      <c r="G119" s="74"/>
      <c r="H119" s="74"/>
      <c r="I119" s="74"/>
      <c r="J119" s="74"/>
    </row>
    <row r="120" spans="2:10" s="72" customFormat="1">
      <c r="B120" s="518"/>
      <c r="C120" s="518"/>
      <c r="D120" s="518"/>
      <c r="F120" s="93"/>
      <c r="G120" s="74"/>
      <c r="H120" s="74"/>
      <c r="I120" s="74"/>
      <c r="J120" s="74"/>
    </row>
    <row r="121" spans="2:10" s="72" customFormat="1">
      <c r="B121" s="518"/>
      <c r="C121" s="518"/>
      <c r="D121" s="518"/>
      <c r="F121" s="93"/>
      <c r="G121" s="74"/>
      <c r="H121" s="74"/>
      <c r="I121" s="74"/>
      <c r="J121" s="74"/>
    </row>
    <row r="122" spans="2:10" s="72" customFormat="1">
      <c r="B122" s="518"/>
      <c r="C122" s="518"/>
      <c r="D122" s="518"/>
      <c r="F122" s="93"/>
      <c r="G122" s="74"/>
      <c r="H122" s="74"/>
      <c r="I122" s="74"/>
      <c r="J122" s="74"/>
    </row>
    <row r="123" spans="2:10" s="72" customFormat="1">
      <c r="B123" s="518"/>
      <c r="C123" s="518"/>
      <c r="D123" s="518"/>
      <c r="F123" s="93"/>
      <c r="G123" s="74"/>
      <c r="H123" s="74"/>
      <c r="I123" s="74"/>
      <c r="J123" s="74"/>
    </row>
    <row r="124" spans="2:10" s="72" customFormat="1">
      <c r="B124" s="518"/>
      <c r="C124" s="518"/>
      <c r="D124" s="518"/>
      <c r="F124" s="93"/>
      <c r="G124" s="74"/>
      <c r="H124" s="74"/>
      <c r="I124" s="74"/>
      <c r="J124" s="74"/>
    </row>
    <row r="125" spans="2:10" s="72" customFormat="1">
      <c r="B125" s="518"/>
      <c r="C125" s="518"/>
      <c r="D125" s="518"/>
      <c r="F125" s="93"/>
      <c r="G125" s="74"/>
      <c r="H125" s="74"/>
      <c r="I125" s="74"/>
      <c r="J125" s="74"/>
    </row>
    <row r="126" spans="2:10" s="72" customFormat="1">
      <c r="B126" s="518"/>
      <c r="C126" s="518"/>
      <c r="D126" s="518"/>
      <c r="F126" s="93"/>
      <c r="G126" s="74"/>
      <c r="H126" s="74"/>
      <c r="I126" s="74"/>
      <c r="J126" s="74"/>
    </row>
    <row r="127" spans="2:10" s="72" customFormat="1">
      <c r="B127" s="518"/>
      <c r="C127" s="518"/>
      <c r="D127" s="518"/>
      <c r="F127" s="93"/>
      <c r="G127" s="74"/>
      <c r="H127" s="74"/>
      <c r="I127" s="74"/>
      <c r="J127" s="74"/>
    </row>
    <row r="128" spans="2:10" s="72" customFormat="1">
      <c r="B128" s="518"/>
      <c r="C128" s="518"/>
      <c r="D128" s="518"/>
      <c r="F128" s="93"/>
      <c r="G128" s="74"/>
      <c r="H128" s="74"/>
      <c r="I128" s="74"/>
      <c r="J128" s="74"/>
    </row>
    <row r="129" spans="2:10" s="72" customFormat="1">
      <c r="B129" s="518"/>
      <c r="C129" s="518"/>
      <c r="D129" s="518"/>
      <c r="F129" s="93"/>
      <c r="G129" s="74"/>
      <c r="H129" s="74"/>
      <c r="I129" s="74"/>
      <c r="J129" s="74"/>
    </row>
    <row r="130" spans="2:10" s="72" customFormat="1">
      <c r="B130" s="518"/>
      <c r="C130" s="518"/>
      <c r="D130" s="518"/>
      <c r="F130" s="93"/>
      <c r="G130" s="74"/>
      <c r="H130" s="74"/>
      <c r="I130" s="74"/>
      <c r="J130" s="74"/>
    </row>
    <row r="131" spans="2:10" s="72" customFormat="1">
      <c r="B131" s="518"/>
      <c r="C131" s="518"/>
      <c r="D131" s="518"/>
      <c r="F131" s="93"/>
      <c r="G131" s="74"/>
      <c r="H131" s="74"/>
      <c r="I131" s="74"/>
      <c r="J131" s="74"/>
    </row>
    <row r="132" spans="2:10" s="72" customFormat="1">
      <c r="B132" s="518"/>
      <c r="C132" s="518"/>
      <c r="D132" s="518"/>
      <c r="F132" s="93"/>
      <c r="G132" s="74"/>
      <c r="H132" s="74"/>
      <c r="I132" s="74"/>
      <c r="J132" s="74"/>
    </row>
    <row r="133" spans="2:10" s="72" customFormat="1">
      <c r="B133" s="518"/>
      <c r="C133" s="518"/>
      <c r="D133" s="518"/>
      <c r="F133" s="93"/>
      <c r="G133" s="74"/>
      <c r="H133" s="74"/>
      <c r="I133" s="74"/>
      <c r="J133" s="74"/>
    </row>
  </sheetData>
  <sheetProtection formatCells="0" formatColumns="0" formatRows="0" insertColumns="0" insertRows="0" insertHyperlinks="0" deleteColumns="0" deleteRows="0" sort="0" autoFilter="0" pivotTables="0"/>
  <mergeCells count="92">
    <mergeCell ref="B54:C54"/>
    <mergeCell ref="B49:C49"/>
    <mergeCell ref="B50:C50"/>
    <mergeCell ref="B55:C55"/>
    <mergeCell ref="B26:C26"/>
    <mergeCell ref="B27:C27"/>
    <mergeCell ref="B35:C35"/>
    <mergeCell ref="B38:C38"/>
    <mergeCell ref="B30:C30"/>
    <mergeCell ref="B31:C31"/>
    <mergeCell ref="B32:C32"/>
    <mergeCell ref="B28:C28"/>
    <mergeCell ref="B29:C29"/>
    <mergeCell ref="B33:C33"/>
    <mergeCell ref="B34:C34"/>
    <mergeCell ref="B39:C39"/>
    <mergeCell ref="F104:G10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2:C72"/>
    <mergeCell ref="B81:C81"/>
    <mergeCell ref="B82:C82"/>
    <mergeCell ref="B86:C86"/>
    <mergeCell ref="B67:C67"/>
    <mergeCell ref="B68:C68"/>
    <mergeCell ref="B69:C69"/>
    <mergeCell ref="B70:C70"/>
    <mergeCell ref="B71:C71"/>
    <mergeCell ref="B73:C73"/>
    <mergeCell ref="B74:C74"/>
    <mergeCell ref="B75:C75"/>
    <mergeCell ref="B76:C76"/>
    <mergeCell ref="B77:C77"/>
    <mergeCell ref="B78:C78"/>
    <mergeCell ref="B79:C79"/>
    <mergeCell ref="B87:C87"/>
    <mergeCell ref="B88:C88"/>
    <mergeCell ref="B89:C89"/>
    <mergeCell ref="B83:C83"/>
    <mergeCell ref="B84:C84"/>
    <mergeCell ref="B85:C85"/>
    <mergeCell ref="B80:C80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40:C40"/>
    <mergeCell ref="B41:C41"/>
    <mergeCell ref="B48:C48"/>
    <mergeCell ref="B36:C36"/>
    <mergeCell ref="B37:C37"/>
    <mergeCell ref="B47:C47"/>
    <mergeCell ref="B42:C42"/>
    <mergeCell ref="B43:C43"/>
    <mergeCell ref="B44:C44"/>
    <mergeCell ref="B45:C45"/>
    <mergeCell ref="B46:C46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104 D63:D64 D43 D39:D40 D47:D51 D97 D88 D55:D61 D101 D45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105</xdr:row>
                <xdr:rowOff>0</xdr:rowOff>
              </from>
              <to>
                <xdr:col>3</xdr:col>
                <xdr:colOff>28575</xdr:colOff>
                <xdr:row>110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orksheet____3"/>
  <dimension ref="A1:R100"/>
  <sheetViews>
    <sheetView view="pageBreakPreview" zoomScaleSheetLayoutView="100" workbookViewId="0">
      <selection activeCell="A13" sqref="A13:D13"/>
    </sheetView>
  </sheetViews>
  <sheetFormatPr defaultColWidth="9.140625" defaultRowHeight="13.5"/>
  <cols>
    <col min="1" max="1" width="7.140625" style="22" customWidth="1"/>
    <col min="2" max="2" width="57" style="18" customWidth="1"/>
    <col min="3" max="3" width="14.28515625" style="18" customWidth="1"/>
    <col min="4" max="4" width="15" style="18" customWidth="1"/>
    <col min="5" max="5" width="14.42578125" style="18" customWidth="1"/>
    <col min="6" max="6" width="45.85546875" style="18" customWidth="1"/>
    <col min="7" max="7" width="17.140625" style="17" hidden="1" customWidth="1"/>
    <col min="8" max="8" width="5.5703125" style="17" hidden="1" customWidth="1"/>
    <col min="9" max="9" width="13.42578125" style="17" hidden="1" customWidth="1"/>
    <col min="10" max="10" width="14.140625" style="17" hidden="1" customWidth="1"/>
    <col min="11" max="11" width="0" style="17" hidden="1" customWidth="1"/>
    <col min="12" max="18" width="9.140625" style="17"/>
    <col min="19" max="16384" width="9.140625" style="18"/>
  </cols>
  <sheetData>
    <row r="1" spans="1:18" ht="16.5" customHeight="1">
      <c r="A1" s="618" t="s">
        <v>52</v>
      </c>
      <c r="B1" s="618"/>
      <c r="C1" s="618"/>
      <c r="D1" s="618"/>
      <c r="E1" s="618"/>
      <c r="F1" s="618"/>
    </row>
    <row r="2" spans="1:18" s="20" customFormat="1" ht="25.5" customHeight="1">
      <c r="A2" s="607" t="str">
        <f>+'Ekamut-caxs'!A14</f>
        <v xml:space="preserve">«ժամանակակից արվեստի թանգարան» ՀՈԱԿ-ի   </v>
      </c>
      <c r="B2" s="607"/>
      <c r="C2" s="607"/>
      <c r="D2" s="607"/>
      <c r="E2" s="607"/>
      <c r="F2" s="60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5.5" customHeight="1">
      <c r="A3" s="621" t="s">
        <v>238</v>
      </c>
      <c r="B3" s="621"/>
      <c r="C3" s="621"/>
      <c r="D3" s="621"/>
      <c r="E3" s="621"/>
      <c r="F3" s="621"/>
      <c r="G3" s="21"/>
      <c r="H3" s="21"/>
      <c r="I3" s="21"/>
    </row>
    <row r="4" spans="1:18" ht="20.25" customHeight="1">
      <c r="F4" s="23" t="s">
        <v>0</v>
      </c>
    </row>
    <row r="5" spans="1:18" ht="75" customHeight="1">
      <c r="A5" s="58" t="s">
        <v>3</v>
      </c>
      <c r="B5" s="59" t="s">
        <v>29</v>
      </c>
      <c r="C5" s="197" t="s">
        <v>169</v>
      </c>
      <c r="D5" s="197" t="s">
        <v>170</v>
      </c>
      <c r="E5" s="59" t="s">
        <v>49</v>
      </c>
      <c r="F5" s="261" t="str">
        <f>+'Dramakani hamematakan'!F5</f>
        <v>Ծանոթություն հոդվածային ավելացումների վերաբերյալ</v>
      </c>
      <c r="G5" s="17" t="s">
        <v>314</v>
      </c>
      <c r="I5" s="17" t="s">
        <v>313</v>
      </c>
      <c r="J5" s="17" t="s">
        <v>89</v>
      </c>
    </row>
    <row r="6" spans="1:18" s="20" customFormat="1" ht="31.5" customHeight="1">
      <c r="A6" s="56" t="s">
        <v>7</v>
      </c>
      <c r="B6" s="57" t="s">
        <v>120</v>
      </c>
      <c r="C6" s="233">
        <f>SUM(C7:C18,C21:C26)</f>
        <v>82787.8</v>
      </c>
      <c r="D6" s="233">
        <f>SUM(D7:D15,D18,D21:D26)</f>
        <v>66350</v>
      </c>
      <c r="E6" s="371">
        <f t="shared" ref="E6:E76" si="0">D6-C6</f>
        <v>-16437.800000000003</v>
      </c>
      <c r="F6" s="263"/>
      <c r="G6" s="614"/>
      <c r="H6" s="614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8.75" customHeight="1">
      <c r="A7" s="55">
        <v>1</v>
      </c>
      <c r="B7" s="214" t="s">
        <v>113</v>
      </c>
      <c r="C7" s="225">
        <v>55857.600000000006</v>
      </c>
      <c r="D7" s="226">
        <f>+'Ekamut-caxs'!D18</f>
        <v>40857.599999999999</v>
      </c>
      <c r="E7" s="372">
        <f t="shared" si="0"/>
        <v>-15000.000000000007</v>
      </c>
      <c r="F7" s="447"/>
      <c r="G7" s="615">
        <f>+C7-F7</f>
        <v>55857.600000000006</v>
      </c>
      <c r="H7" s="614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39.75" customHeight="1">
      <c r="A8" s="55">
        <v>2</v>
      </c>
      <c r="B8" s="214" t="str">
        <f>+'Ekamut-caxs'!B19</f>
        <v>Սուբսիդիա ջրամատակարարման գծով</v>
      </c>
      <c r="C8" s="225">
        <v>1.7</v>
      </c>
      <c r="D8" s="226">
        <f>+'Ekamut-caxs'!D19</f>
        <v>0.9</v>
      </c>
      <c r="E8" s="226">
        <f t="shared" si="0"/>
        <v>-0.79999999999999993</v>
      </c>
      <c r="F8" s="447"/>
      <c r="G8" s="615">
        <f t="shared" ref="G8:G11" si="1">+C8-F8</f>
        <v>1.7</v>
      </c>
      <c r="H8" s="614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37.5" hidden="1" customHeight="1">
      <c r="A9" s="55">
        <v>3</v>
      </c>
      <c r="B9" s="333" t="s">
        <v>182</v>
      </c>
      <c r="C9" s="225"/>
      <c r="D9" s="226">
        <f>+'Ekamut-caxs'!D20</f>
        <v>0</v>
      </c>
      <c r="E9" s="226">
        <f>D9-C9</f>
        <v>0</v>
      </c>
      <c r="F9" s="225"/>
      <c r="G9" s="615">
        <f t="shared" si="1"/>
        <v>0</v>
      </c>
      <c r="H9" s="614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37.5" hidden="1" customHeight="1">
      <c r="A10" s="55">
        <v>4</v>
      </c>
      <c r="B10" s="333" t="s">
        <v>250</v>
      </c>
      <c r="C10" s="225"/>
      <c r="D10" s="226">
        <f>+'Ekamut-caxs'!D21</f>
        <v>0</v>
      </c>
      <c r="E10" s="226">
        <f t="shared" ref="E10:E17" si="2">D10-C10</f>
        <v>0</v>
      </c>
      <c r="F10" s="225"/>
      <c r="G10" s="615">
        <f t="shared" si="1"/>
        <v>0</v>
      </c>
      <c r="H10" s="614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39" customHeight="1">
      <c r="A11" s="55">
        <v>3</v>
      </c>
      <c r="B11" s="227" t="str">
        <f>+'Ekamut-caxs'!B22</f>
        <v>Տոմսերի վաճառքից</v>
      </c>
      <c r="C11" s="225">
        <v>13203.1</v>
      </c>
      <c r="D11" s="226">
        <f>+'Ekamut-caxs'!D22</f>
        <v>12242</v>
      </c>
      <c r="E11" s="226">
        <f t="shared" si="2"/>
        <v>-961.10000000000036</v>
      </c>
      <c r="F11" s="447"/>
      <c r="G11" s="615">
        <f t="shared" si="1"/>
        <v>13203.1</v>
      </c>
      <c r="H11" s="614"/>
      <c r="I11" s="51">
        <f>1500*2</f>
        <v>3000</v>
      </c>
      <c r="J11" s="522">
        <f>+F11+I11</f>
        <v>3000</v>
      </c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customHeight="1">
      <c r="A12" s="55">
        <v>6</v>
      </c>
      <c r="B12" s="214" t="str">
        <f>+'Ekamut-caxs'!B23:C23</f>
        <v>Էքսկուրսավարի ծառայությունից</v>
      </c>
      <c r="C12" s="523">
        <v>2796.9</v>
      </c>
      <c r="D12" s="226">
        <f>+'Ekamut-caxs'!D23</f>
        <v>958</v>
      </c>
      <c r="E12" s="226">
        <f t="shared" si="2"/>
        <v>-1838.9</v>
      </c>
      <c r="F12" s="447"/>
      <c r="G12" s="614">
        <f t="shared" ref="G12" si="3">+C12-F12</f>
        <v>2796.9</v>
      </c>
      <c r="H12" s="614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hidden="1" customHeight="1">
      <c r="A13" s="55">
        <v>7</v>
      </c>
      <c r="B13" s="214" t="s">
        <v>60</v>
      </c>
      <c r="C13" s="523"/>
      <c r="D13" s="226">
        <f>+'Ekamut-caxs'!D24</f>
        <v>0</v>
      </c>
      <c r="E13" s="226">
        <f t="shared" si="2"/>
        <v>0</v>
      </c>
      <c r="F13" s="447"/>
      <c r="G13" s="614"/>
      <c r="H13" s="614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52" customFormat="1" ht="18.75" hidden="1" customHeight="1">
      <c r="A14" s="55">
        <v>8</v>
      </c>
      <c r="B14" s="20" t="s">
        <v>181</v>
      </c>
      <c r="C14" s="523"/>
      <c r="D14" s="226">
        <f>+'Ekamut-caxs'!D25</f>
        <v>0</v>
      </c>
      <c r="E14" s="226">
        <f t="shared" si="2"/>
        <v>0</v>
      </c>
      <c r="F14" s="447"/>
      <c r="G14" s="614"/>
      <c r="H14" s="614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39" customHeight="1">
      <c r="A15" s="55">
        <v>4</v>
      </c>
      <c r="B15" s="389" t="s">
        <v>255</v>
      </c>
      <c r="C15" s="523">
        <v>0</v>
      </c>
      <c r="D15" s="226">
        <f>+'Ekamut-caxs'!D26</f>
        <v>150</v>
      </c>
      <c r="E15" s="226">
        <f t="shared" si="2"/>
        <v>150</v>
      </c>
      <c r="F15" s="447"/>
      <c r="G15" s="616"/>
      <c r="H15" s="616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44.25" customHeight="1">
      <c r="A16" s="55">
        <v>4.0999999999999996</v>
      </c>
      <c r="B16" s="448" t="str">
        <f>+'Ekamut-caxs'!B27:C27</f>
        <v>Երևանի բյուջեից</v>
      </c>
      <c r="C16" s="523">
        <v>0</v>
      </c>
      <c r="D16" s="226">
        <f>+'Ekamut-caxs'!D27</f>
        <v>150</v>
      </c>
      <c r="E16" s="226">
        <f t="shared" si="2"/>
        <v>150</v>
      </c>
      <c r="F16" s="525" t="s">
        <v>312</v>
      </c>
      <c r="G16" s="526"/>
      <c r="H16" s="524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9.5" hidden="1" customHeight="1">
      <c r="A17" s="55">
        <v>9.1999999999999993</v>
      </c>
      <c r="B17" s="389"/>
      <c r="C17" s="523"/>
      <c r="D17" s="226">
        <f>+'Ekamut-caxs'!D28</f>
        <v>0</v>
      </c>
      <c r="E17" s="226">
        <f t="shared" si="2"/>
        <v>0</v>
      </c>
      <c r="F17" s="447"/>
      <c r="G17" s="524"/>
      <c r="H17" s="524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31.5" customHeight="1">
      <c r="A18" s="55">
        <v>5</v>
      </c>
      <c r="B18" s="227" t="s">
        <v>118</v>
      </c>
      <c r="C18" s="527">
        <f>SUM(C19:C20)</f>
        <v>0</v>
      </c>
      <c r="D18" s="226">
        <f>+'Ekamut-caxs'!D29</f>
        <v>1500</v>
      </c>
      <c r="E18" s="226">
        <f t="shared" si="0"/>
        <v>1500</v>
      </c>
      <c r="F18" s="447"/>
      <c r="G18" s="616"/>
      <c r="H18" s="616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ht="18.75" customHeight="1">
      <c r="A19" s="528">
        <v>5.0999999999999996</v>
      </c>
      <c r="B19" s="29" t="s">
        <v>69</v>
      </c>
      <c r="C19" s="529">
        <v>0</v>
      </c>
      <c r="D19" s="530">
        <f>+'Ekamut-caxs'!D30</f>
        <v>1500</v>
      </c>
      <c r="E19" s="530">
        <f t="shared" si="0"/>
        <v>1500</v>
      </c>
      <c r="F19" s="531"/>
      <c r="G19" s="614"/>
      <c r="H19" s="614"/>
    </row>
    <row r="20" spans="1:18" ht="18.75" hidden="1" customHeight="1">
      <c r="A20" s="55">
        <v>10.199999999999999</v>
      </c>
      <c r="B20" s="29" t="s">
        <v>70</v>
      </c>
      <c r="C20" s="529"/>
      <c r="D20" s="530">
        <f>+'Ekamut-caxs'!D31</f>
        <v>0</v>
      </c>
      <c r="E20" s="530">
        <f t="shared" si="0"/>
        <v>0</v>
      </c>
      <c r="F20" s="531"/>
      <c r="G20" s="617"/>
      <c r="H20" s="617"/>
    </row>
    <row r="21" spans="1:18" s="52" customFormat="1" ht="18.75" customHeight="1">
      <c r="A21" s="55">
        <v>6</v>
      </c>
      <c r="B21" s="216" t="s">
        <v>8</v>
      </c>
      <c r="C21" s="523">
        <v>324</v>
      </c>
      <c r="D21" s="226">
        <f>+'Ekamut-caxs'!D32</f>
        <v>337</v>
      </c>
      <c r="E21" s="226">
        <f t="shared" si="0"/>
        <v>13</v>
      </c>
      <c r="F21" s="447"/>
      <c r="G21" s="617"/>
      <c r="H21" s="617"/>
      <c r="I21" s="51">
        <f>25*2</f>
        <v>50</v>
      </c>
      <c r="J21" s="522">
        <f>+F21+I21</f>
        <v>50</v>
      </c>
      <c r="K21" s="51"/>
      <c r="L21" s="51"/>
      <c r="M21" s="51"/>
      <c r="N21" s="51"/>
      <c r="O21" s="51"/>
      <c r="P21" s="51"/>
      <c r="Q21" s="51"/>
      <c r="R21" s="51"/>
    </row>
    <row r="22" spans="1:18" s="52" customFormat="1" ht="18.75" customHeight="1">
      <c r="A22" s="55">
        <v>7</v>
      </c>
      <c r="B22" s="217" t="s">
        <v>300</v>
      </c>
      <c r="C22" s="523">
        <v>6504.5</v>
      </c>
      <c r="D22" s="226">
        <f>+'Ekamut-caxs'!D33</f>
        <v>6504.5</v>
      </c>
      <c r="E22" s="226">
        <f t="shared" si="0"/>
        <v>0</v>
      </c>
      <c r="F22" s="447" t="s">
        <v>322</v>
      </c>
      <c r="G22" s="114"/>
      <c r="H22" s="114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8.75" customHeight="1">
      <c r="A23" s="55">
        <v>8</v>
      </c>
      <c r="B23" s="216" t="s">
        <v>301</v>
      </c>
      <c r="C23" s="523">
        <v>2400</v>
      </c>
      <c r="D23" s="226">
        <f>+'Ekamut-caxs'!D34</f>
        <v>2800</v>
      </c>
      <c r="E23" s="226">
        <f t="shared" si="0"/>
        <v>400</v>
      </c>
      <c r="F23" s="447"/>
      <c r="G23" s="114"/>
      <c r="H23" s="114"/>
      <c r="I23" s="51">
        <f>2*300</f>
        <v>600</v>
      </c>
      <c r="J23" s="522">
        <f>+F23+I23</f>
        <v>600</v>
      </c>
      <c r="K23" s="51"/>
      <c r="L23" s="51"/>
      <c r="M23" s="51"/>
      <c r="N23" s="51"/>
      <c r="O23" s="51"/>
      <c r="P23" s="51"/>
      <c r="Q23" s="51"/>
      <c r="R23" s="51"/>
    </row>
    <row r="24" spans="1:18" s="52" customFormat="1" ht="36.6" customHeight="1">
      <c r="A24" s="55">
        <v>9</v>
      </c>
      <c r="B24" s="227" t="s">
        <v>310</v>
      </c>
      <c r="C24" s="523">
        <v>1700</v>
      </c>
      <c r="D24" s="226">
        <f>+'Ekamut-caxs'!D35</f>
        <v>1000</v>
      </c>
      <c r="E24" s="226">
        <f t="shared" si="0"/>
        <v>-700</v>
      </c>
      <c r="F24" s="447" t="s">
        <v>321</v>
      </c>
      <c r="G24" s="114"/>
      <c r="H24" s="114"/>
      <c r="I24" s="51">
        <f>102*2</f>
        <v>204</v>
      </c>
      <c r="J24" s="522" t="e">
        <f>+F24+I24</f>
        <v>#VALUE!</v>
      </c>
      <c r="K24" s="51"/>
      <c r="L24" s="51"/>
      <c r="M24" s="51"/>
      <c r="N24" s="51"/>
      <c r="O24" s="51"/>
      <c r="P24" s="51"/>
      <c r="Q24" s="51"/>
      <c r="R24" s="51"/>
    </row>
    <row r="25" spans="1:18" s="52" customFormat="1" ht="18.75" hidden="1" customHeight="1">
      <c r="A25" s="532">
        <v>12</v>
      </c>
      <c r="B25" s="217"/>
      <c r="C25" s="523"/>
      <c r="D25" s="226">
        <f>+'Ekamut-caxs'!D36</f>
        <v>0</v>
      </c>
      <c r="E25" s="225">
        <f>D25-C25</f>
        <v>0</v>
      </c>
      <c r="F25" s="447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18.75" hidden="1" customHeight="1">
      <c r="A26" s="55">
        <v>13</v>
      </c>
      <c r="B26" s="217"/>
      <c r="C26" s="523"/>
      <c r="D26" s="226"/>
      <c r="E26" s="225"/>
      <c r="F26" s="447"/>
      <c r="G26" s="51" t="s">
        <v>256</v>
      </c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20" customFormat="1" ht="29.25" customHeight="1">
      <c r="A27" s="56" t="s">
        <v>9</v>
      </c>
      <c r="B27" s="54" t="s">
        <v>121</v>
      </c>
      <c r="C27" s="533">
        <f>SUM(C28,C32:C37,C41:C72,C74:C75)</f>
        <v>82787.800000000017</v>
      </c>
      <c r="D27" s="533">
        <f>SUM(D28,D32:D37,D41:D72,D74:D75)</f>
        <v>66350</v>
      </c>
      <c r="E27" s="371">
        <f t="shared" si="0"/>
        <v>-16437.800000000017</v>
      </c>
      <c r="F27" s="534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 s="52" customFormat="1" ht="21" customHeight="1">
      <c r="A28" s="55">
        <v>1</v>
      </c>
      <c r="B28" s="218" t="s">
        <v>10</v>
      </c>
      <c r="C28" s="523">
        <v>51561.599999999999</v>
      </c>
      <c r="D28" s="527">
        <f>+'Ekamut-caxs'!D40</f>
        <v>36780</v>
      </c>
      <c r="E28" s="226">
        <f t="shared" si="0"/>
        <v>-14781.599999999999</v>
      </c>
      <c r="F28" s="447"/>
      <c r="G28" s="615">
        <f>+C28-F28</f>
        <v>51561.599999999999</v>
      </c>
      <c r="H28" s="614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137" customFormat="1" ht="21" hidden="1" customHeight="1">
      <c r="A29" s="535">
        <v>1.1000000000000001</v>
      </c>
      <c r="B29" s="536" t="s">
        <v>114</v>
      </c>
      <c r="C29" s="529"/>
      <c r="D29" s="537">
        <f>+'Ekamut-caxs'!D41</f>
        <v>0</v>
      </c>
      <c r="E29" s="530">
        <f>D29-C29</f>
        <v>0</v>
      </c>
      <c r="F29" s="531"/>
      <c r="G29" s="615">
        <f t="shared" ref="G29:G35" si="4">+C29-F29</f>
        <v>0</v>
      </c>
      <c r="H29" s="614"/>
      <c r="I29" s="136"/>
      <c r="J29" s="136"/>
      <c r="K29" s="136"/>
      <c r="L29" s="136"/>
      <c r="M29" s="136"/>
      <c r="N29" s="136"/>
      <c r="O29" s="136"/>
      <c r="P29" s="136"/>
      <c r="Q29" s="136"/>
      <c r="R29" s="136"/>
    </row>
    <row r="30" spans="1:18" s="137" customFormat="1" ht="17.25">
      <c r="A30" s="535">
        <v>1.1000000000000001</v>
      </c>
      <c r="B30" s="536" t="s">
        <v>11</v>
      </c>
      <c r="C30" s="529">
        <v>3200</v>
      </c>
      <c r="D30" s="537">
        <f>+'Ekamut-caxs'!D42</f>
        <v>0</v>
      </c>
      <c r="E30" s="530">
        <f>D30-C30</f>
        <v>-3200</v>
      </c>
      <c r="F30" s="531"/>
      <c r="G30" s="615">
        <f t="shared" si="4"/>
        <v>3200</v>
      </c>
      <c r="H30" s="614"/>
      <c r="I30" s="136"/>
      <c r="J30" s="136"/>
      <c r="K30" s="136"/>
      <c r="L30" s="136"/>
      <c r="M30" s="136"/>
      <c r="N30" s="136"/>
      <c r="O30" s="136"/>
      <c r="P30" s="136"/>
      <c r="Q30" s="136"/>
      <c r="R30" s="136"/>
    </row>
    <row r="31" spans="1:18" s="137" customFormat="1" ht="13.5" hidden="1" customHeight="1">
      <c r="A31" s="535">
        <v>1.3</v>
      </c>
      <c r="B31" s="536" t="str">
        <f>+'Ekamut-caxs'!B43</f>
        <v>կամավոր ատեստավորման գծով լրավճար</v>
      </c>
      <c r="C31" s="529"/>
      <c r="D31" s="537">
        <f>+'Ekamut-caxs'!D43</f>
        <v>0</v>
      </c>
      <c r="E31" s="530">
        <f>D31-C31</f>
        <v>0</v>
      </c>
      <c r="F31" s="531"/>
      <c r="G31" s="615">
        <f t="shared" si="4"/>
        <v>0</v>
      </c>
      <c r="H31" s="614"/>
      <c r="I31" s="136"/>
      <c r="J31" s="136"/>
      <c r="K31" s="136"/>
      <c r="L31" s="136"/>
      <c r="M31" s="136"/>
      <c r="N31" s="136"/>
      <c r="O31" s="136"/>
      <c r="P31" s="136"/>
      <c r="Q31" s="136"/>
      <c r="R31" s="136"/>
    </row>
    <row r="32" spans="1:18" s="52" customFormat="1" ht="21" customHeight="1">
      <c r="A32" s="55">
        <v>2</v>
      </c>
      <c r="B32" s="214" t="s">
        <v>13</v>
      </c>
      <c r="C32" s="523">
        <v>1784.8</v>
      </c>
      <c r="D32" s="527">
        <f>+'Ekamut-caxs'!D44</f>
        <v>1918.4</v>
      </c>
      <c r="E32" s="226">
        <f t="shared" si="0"/>
        <v>133.60000000000014</v>
      </c>
      <c r="F32" s="447"/>
      <c r="G32" s="615">
        <f t="shared" si="4"/>
        <v>1784.8</v>
      </c>
      <c r="H32" s="614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" customHeight="1">
      <c r="A33" s="55">
        <v>3</v>
      </c>
      <c r="B33" s="214" t="s">
        <v>12</v>
      </c>
      <c r="C33" s="523">
        <v>708.1</v>
      </c>
      <c r="D33" s="527">
        <f>+'Ekamut-caxs'!D45</f>
        <v>1020</v>
      </c>
      <c r="E33" s="226">
        <f t="shared" si="0"/>
        <v>311.89999999999998</v>
      </c>
      <c r="F33" s="447"/>
      <c r="G33" s="615">
        <f t="shared" si="4"/>
        <v>708.1</v>
      </c>
      <c r="H33" s="614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5">
        <v>4</v>
      </c>
      <c r="B34" s="214" t="s">
        <v>14</v>
      </c>
      <c r="C34" s="523">
        <v>44.8</v>
      </c>
      <c r="D34" s="527">
        <f>+'Ekamut-caxs'!D46</f>
        <v>33.6</v>
      </c>
      <c r="E34" s="226">
        <f t="shared" si="0"/>
        <v>-11.199999999999996</v>
      </c>
      <c r="F34" s="447"/>
      <c r="G34" s="615">
        <f t="shared" si="4"/>
        <v>44.8</v>
      </c>
      <c r="H34" s="614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5">
        <v>5</v>
      </c>
      <c r="B35" s="214" t="s">
        <v>15</v>
      </c>
      <c r="C35" s="523">
        <v>70</v>
      </c>
      <c r="D35" s="527">
        <f>+'Ekamut-caxs'!D47</f>
        <v>70</v>
      </c>
      <c r="E35" s="226">
        <f t="shared" si="0"/>
        <v>0</v>
      </c>
      <c r="F35" s="447"/>
      <c r="G35" s="615">
        <f t="shared" si="4"/>
        <v>70</v>
      </c>
      <c r="H35" s="614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hidden="1" customHeight="1">
      <c r="A36" s="55">
        <v>6</v>
      </c>
      <c r="B36" s="214" t="s">
        <v>16</v>
      </c>
      <c r="C36" s="523"/>
      <c r="D36" s="527">
        <f>+'Ekamut-caxs'!D48</f>
        <v>0</v>
      </c>
      <c r="E36" s="226">
        <f t="shared" si="0"/>
        <v>0</v>
      </c>
      <c r="F36" s="447"/>
      <c r="G36" s="614"/>
      <c r="H36" s="614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5">
        <v>6</v>
      </c>
      <c r="B37" s="214" t="s">
        <v>17</v>
      </c>
      <c r="C37" s="527">
        <f>SUM(C38:C40)</f>
        <v>379.8</v>
      </c>
      <c r="D37" s="527">
        <f>+'Ekamut-caxs'!D49</f>
        <v>284.8</v>
      </c>
      <c r="E37" s="226">
        <f t="shared" si="0"/>
        <v>-95</v>
      </c>
      <c r="F37" s="447"/>
      <c r="G37" s="614"/>
      <c r="H37" s="614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ht="21" customHeight="1">
      <c r="A38" s="25">
        <v>6.1</v>
      </c>
      <c r="B38" s="29" t="s">
        <v>18</v>
      </c>
      <c r="C38" s="529">
        <v>172.8</v>
      </c>
      <c r="D38" s="537">
        <f>+'Ekamut-caxs'!D50</f>
        <v>172.8</v>
      </c>
      <c r="E38" s="530">
        <f t="shared" si="0"/>
        <v>0</v>
      </c>
      <c r="F38" s="531"/>
      <c r="G38" s="615">
        <f>+C38-F38</f>
        <v>172.8</v>
      </c>
      <c r="H38" s="614"/>
    </row>
    <row r="39" spans="1:18" ht="21" customHeight="1">
      <c r="A39" s="25">
        <v>6.2</v>
      </c>
      <c r="B39" s="29" t="s">
        <v>19</v>
      </c>
      <c r="C39" s="529">
        <v>135</v>
      </c>
      <c r="D39" s="537">
        <f>+'Ekamut-caxs'!D51</f>
        <v>40</v>
      </c>
      <c r="E39" s="530">
        <f t="shared" si="0"/>
        <v>-95</v>
      </c>
      <c r="F39" s="531"/>
      <c r="G39" s="615">
        <f t="shared" ref="G39:G49" si="5">+C39-F39</f>
        <v>135</v>
      </c>
      <c r="H39" s="614"/>
      <c r="I39" s="17">
        <v>10</v>
      </c>
      <c r="J39" s="538">
        <f>+F39+I39</f>
        <v>10</v>
      </c>
    </row>
    <row r="40" spans="1:18" ht="21" customHeight="1">
      <c r="A40" s="25">
        <v>6.3</v>
      </c>
      <c r="B40" s="29" t="s">
        <v>20</v>
      </c>
      <c r="C40" s="529">
        <v>72</v>
      </c>
      <c r="D40" s="537">
        <f>+'Ekamut-caxs'!D52</f>
        <v>72</v>
      </c>
      <c r="E40" s="530">
        <f t="shared" si="0"/>
        <v>0</v>
      </c>
      <c r="F40" s="531"/>
      <c r="G40" s="615">
        <f t="shared" si="5"/>
        <v>72</v>
      </c>
      <c r="H40" s="614"/>
    </row>
    <row r="41" spans="1:18" s="52" customFormat="1" ht="21" customHeight="1">
      <c r="A41" s="55">
        <v>7</v>
      </c>
      <c r="B41" s="214" t="s">
        <v>21</v>
      </c>
      <c r="C41" s="523">
        <v>292</v>
      </c>
      <c r="D41" s="527">
        <f>+'Ekamut-caxs'!D53</f>
        <v>292</v>
      </c>
      <c r="E41" s="226">
        <f t="shared" si="0"/>
        <v>0</v>
      </c>
      <c r="F41" s="447"/>
      <c r="G41" s="615">
        <f t="shared" si="5"/>
        <v>292</v>
      </c>
      <c r="H41" s="614"/>
      <c r="I41" s="51">
        <f>2*30</f>
        <v>60</v>
      </c>
      <c r="J41" s="522">
        <f>+F41+I41</f>
        <v>60</v>
      </c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5">
        <v>8</v>
      </c>
      <c r="B42" s="214" t="s">
        <v>28</v>
      </c>
      <c r="C42" s="523">
        <v>750</v>
      </c>
      <c r="D42" s="527">
        <f>+'Ekamut-caxs'!D54</f>
        <v>750</v>
      </c>
      <c r="E42" s="226">
        <f t="shared" si="0"/>
        <v>0</v>
      </c>
      <c r="F42" s="447"/>
      <c r="G42" s="615">
        <f t="shared" si="5"/>
        <v>750</v>
      </c>
      <c r="H42" s="614"/>
      <c r="I42" s="51"/>
      <c r="J42" s="539">
        <v>750</v>
      </c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5">
        <v>9</v>
      </c>
      <c r="B43" s="214" t="s">
        <v>22</v>
      </c>
      <c r="C43" s="523">
        <v>200</v>
      </c>
      <c r="D43" s="527">
        <f>+'Ekamut-caxs'!D55</f>
        <v>200</v>
      </c>
      <c r="E43" s="226">
        <f t="shared" si="0"/>
        <v>0</v>
      </c>
      <c r="F43" s="447"/>
      <c r="G43" s="615">
        <f t="shared" si="5"/>
        <v>200</v>
      </c>
      <c r="H43" s="614"/>
      <c r="I43" s="51"/>
      <c r="J43" s="539">
        <v>200</v>
      </c>
      <c r="K43" s="51"/>
      <c r="L43" s="51"/>
      <c r="M43" s="51"/>
      <c r="N43" s="51"/>
      <c r="O43" s="51"/>
      <c r="P43" s="51"/>
      <c r="Q43" s="51"/>
      <c r="R43" s="51"/>
    </row>
    <row r="44" spans="1:18" s="52" customFormat="1" ht="30" customHeight="1">
      <c r="A44" s="55">
        <v>10</v>
      </c>
      <c r="B44" s="219" t="s">
        <v>71</v>
      </c>
      <c r="C44" s="523">
        <v>200</v>
      </c>
      <c r="D44" s="527">
        <f>+'Ekamut-caxs'!D56</f>
        <v>200</v>
      </c>
      <c r="E44" s="226">
        <f t="shared" si="0"/>
        <v>0</v>
      </c>
      <c r="F44" s="447"/>
      <c r="G44" s="615">
        <f t="shared" si="5"/>
        <v>200</v>
      </c>
      <c r="H44" s="614"/>
      <c r="I44" s="51"/>
      <c r="J44" s="539">
        <v>200</v>
      </c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5">
        <v>12</v>
      </c>
      <c r="B45" s="214" t="s">
        <v>46</v>
      </c>
      <c r="C45" s="523"/>
      <c r="D45" s="527">
        <f>+'Ekamut-caxs'!D57</f>
        <v>0</v>
      </c>
      <c r="E45" s="226">
        <f t="shared" si="0"/>
        <v>0</v>
      </c>
      <c r="F45" s="447"/>
      <c r="G45" s="615">
        <f t="shared" si="5"/>
        <v>0</v>
      </c>
      <c r="H45" s="614"/>
      <c r="I45" s="51"/>
      <c r="J45" s="539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5">
        <v>13</v>
      </c>
      <c r="B46" s="214" t="s">
        <v>115</v>
      </c>
      <c r="C46" s="523"/>
      <c r="D46" s="527">
        <f>+'Ekamut-caxs'!D58</f>
        <v>0</v>
      </c>
      <c r="E46" s="226">
        <f>D46-C46</f>
        <v>0</v>
      </c>
      <c r="F46" s="447"/>
      <c r="G46" s="615">
        <f t="shared" si="5"/>
        <v>0</v>
      </c>
      <c r="H46" s="614"/>
      <c r="I46" s="51"/>
      <c r="J46" s="539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5">
        <v>14</v>
      </c>
      <c r="B47" s="214" t="s">
        <v>116</v>
      </c>
      <c r="C47" s="523"/>
      <c r="D47" s="527">
        <f>+'Ekamut-caxs'!D59</f>
        <v>0</v>
      </c>
      <c r="E47" s="226">
        <f t="shared" si="0"/>
        <v>0</v>
      </c>
      <c r="F47" s="447"/>
      <c r="G47" s="615">
        <f t="shared" si="5"/>
        <v>0</v>
      </c>
      <c r="H47" s="614"/>
      <c r="I47" s="51"/>
      <c r="J47" s="539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customHeight="1">
      <c r="A48" s="55">
        <v>11</v>
      </c>
      <c r="B48" s="214" t="s">
        <v>23</v>
      </c>
      <c r="C48" s="225">
        <v>6504.5</v>
      </c>
      <c r="D48" s="527">
        <f>+'Ekamut-caxs'!D60</f>
        <v>6504.5</v>
      </c>
      <c r="E48" s="226">
        <f t="shared" si="0"/>
        <v>0</v>
      </c>
      <c r="F48" s="447"/>
      <c r="G48" s="615">
        <f t="shared" si="5"/>
        <v>6504.5</v>
      </c>
      <c r="H48" s="614"/>
      <c r="I48" s="51"/>
      <c r="J48" s="539">
        <v>6504.5</v>
      </c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5">
        <v>12</v>
      </c>
      <c r="B49" s="214" t="s">
        <v>24</v>
      </c>
      <c r="C49" s="225">
        <v>206</v>
      </c>
      <c r="D49" s="527">
        <f>+'Ekamut-caxs'!D61</f>
        <v>206</v>
      </c>
      <c r="E49" s="226">
        <f>D49-C49</f>
        <v>0</v>
      </c>
      <c r="F49" s="447"/>
      <c r="G49" s="615">
        <f t="shared" si="5"/>
        <v>206</v>
      </c>
      <c r="H49" s="614"/>
      <c r="I49" s="51"/>
      <c r="J49" s="539">
        <v>206</v>
      </c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5">
        <v>17</v>
      </c>
      <c r="B50" s="214" t="s">
        <v>64</v>
      </c>
      <c r="C50" s="225"/>
      <c r="D50" s="527">
        <f>+'Ekamut-caxs'!D62</f>
        <v>0</v>
      </c>
      <c r="E50" s="226">
        <f>D50-C50</f>
        <v>0</v>
      </c>
      <c r="F50" s="447"/>
      <c r="G50" s="615">
        <f t="shared" ref="G50:G68" si="6">+C50-F50</f>
        <v>0</v>
      </c>
      <c r="H50" s="614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5">
        <v>18</v>
      </c>
      <c r="B51" s="214" t="s">
        <v>51</v>
      </c>
      <c r="C51" s="225"/>
      <c r="D51" s="527">
        <f>+'Ekamut-caxs'!D63</f>
        <v>0</v>
      </c>
      <c r="E51" s="226">
        <f>D51-C51</f>
        <v>0</v>
      </c>
      <c r="F51" s="447"/>
      <c r="G51" s="615">
        <f t="shared" si="6"/>
        <v>0</v>
      </c>
      <c r="H51" s="614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5">
        <v>19</v>
      </c>
      <c r="B52" s="214" t="s">
        <v>43</v>
      </c>
      <c r="C52" s="523"/>
      <c r="D52" s="527">
        <f>+'Ekamut-caxs'!D64</f>
        <v>0</v>
      </c>
      <c r="E52" s="226">
        <f t="shared" si="0"/>
        <v>0</v>
      </c>
      <c r="F52" s="447"/>
      <c r="G52" s="615">
        <f t="shared" si="6"/>
        <v>0</v>
      </c>
      <c r="H52" s="614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44.45" customHeight="1">
      <c r="A53" s="55">
        <v>13</v>
      </c>
      <c r="B53" s="227" t="s">
        <v>72</v>
      </c>
      <c r="C53" s="523">
        <v>0</v>
      </c>
      <c r="D53" s="527">
        <f>+'Ekamut-caxs'!D65</f>
        <v>100</v>
      </c>
      <c r="E53" s="226">
        <f t="shared" si="0"/>
        <v>100</v>
      </c>
      <c r="F53" s="540" t="s">
        <v>331</v>
      </c>
      <c r="G53" s="615" t="e">
        <f t="shared" si="6"/>
        <v>#VALUE!</v>
      </c>
      <c r="H53" s="614"/>
      <c r="I53" s="51"/>
      <c r="J53" s="539">
        <v>100</v>
      </c>
      <c r="K53" s="51"/>
      <c r="L53" s="541"/>
      <c r="M53" s="51"/>
      <c r="N53" s="51"/>
      <c r="O53" s="51"/>
      <c r="P53" s="51"/>
      <c r="Q53" s="51"/>
      <c r="R53" s="51"/>
    </row>
    <row r="54" spans="1:18" s="52" customFormat="1" ht="39" customHeight="1">
      <c r="A54" s="55">
        <v>14</v>
      </c>
      <c r="B54" s="227" t="s">
        <v>73</v>
      </c>
      <c r="C54" s="225">
        <v>177</v>
      </c>
      <c r="D54" s="527">
        <f>+'Ekamut-caxs'!D66</f>
        <v>177.1</v>
      </c>
      <c r="E54" s="226">
        <f t="shared" si="0"/>
        <v>9.9999999999994316E-2</v>
      </c>
      <c r="F54" s="447"/>
      <c r="G54" s="615">
        <f t="shared" si="6"/>
        <v>177</v>
      </c>
      <c r="H54" s="614"/>
      <c r="I54" s="51"/>
      <c r="J54" s="539">
        <v>177.1</v>
      </c>
      <c r="K54" s="51"/>
      <c r="L54" s="51"/>
      <c r="M54" s="51"/>
      <c r="N54" s="51"/>
      <c r="O54" s="51"/>
      <c r="P54" s="51"/>
      <c r="Q54" s="51"/>
      <c r="R54" s="51"/>
    </row>
    <row r="55" spans="1:18" s="52" customFormat="1" ht="23.25" customHeight="1">
      <c r="A55" s="55">
        <v>15</v>
      </c>
      <c r="B55" s="214" t="s">
        <v>44</v>
      </c>
      <c r="C55" s="225">
        <v>6</v>
      </c>
      <c r="D55" s="527">
        <f>+'Ekamut-caxs'!D67</f>
        <v>6</v>
      </c>
      <c r="E55" s="226">
        <f t="shared" ref="E55:E75" si="7">D55-C55</f>
        <v>0</v>
      </c>
      <c r="F55" s="447"/>
      <c r="G55" s="615">
        <f t="shared" si="6"/>
        <v>6</v>
      </c>
      <c r="H55" s="614"/>
      <c r="I55" s="51"/>
      <c r="J55" s="539">
        <v>6</v>
      </c>
      <c r="K55" s="51"/>
      <c r="L55" s="51"/>
      <c r="M55" s="51"/>
      <c r="N55" s="51"/>
      <c r="O55" s="51"/>
      <c r="P55" s="51"/>
      <c r="Q55" s="51"/>
      <c r="R55" s="51"/>
    </row>
    <row r="56" spans="1:18" s="52" customFormat="1" ht="21" customHeight="1">
      <c r="A56" s="55">
        <v>16</v>
      </c>
      <c r="B56" s="214" t="s">
        <v>117</v>
      </c>
      <c r="C56" s="225">
        <v>50</v>
      </c>
      <c r="D56" s="527">
        <f>+'Ekamut-caxs'!D68</f>
        <v>50</v>
      </c>
      <c r="E56" s="226">
        <f t="shared" si="7"/>
        <v>0</v>
      </c>
      <c r="F56" s="447"/>
      <c r="G56" s="615">
        <f t="shared" si="6"/>
        <v>50</v>
      </c>
      <c r="H56" s="614"/>
      <c r="I56" s="51"/>
      <c r="J56" s="539">
        <v>50</v>
      </c>
      <c r="K56" s="51"/>
      <c r="L56" s="51"/>
      <c r="M56" s="51"/>
      <c r="N56" s="51"/>
      <c r="O56" s="51"/>
      <c r="P56" s="51"/>
      <c r="Q56" s="51"/>
      <c r="R56" s="51"/>
    </row>
    <row r="57" spans="1:18" s="52" customFormat="1" ht="21" customHeight="1">
      <c r="A57" s="55">
        <v>17</v>
      </c>
      <c r="B57" s="214" t="s">
        <v>45</v>
      </c>
      <c r="C57" s="225">
        <v>90</v>
      </c>
      <c r="D57" s="527">
        <f>+'Ekamut-caxs'!D69</f>
        <v>90</v>
      </c>
      <c r="E57" s="226">
        <f t="shared" si="7"/>
        <v>0</v>
      </c>
      <c r="F57" s="447"/>
      <c r="G57" s="615">
        <f t="shared" si="6"/>
        <v>90</v>
      </c>
      <c r="H57" s="614"/>
      <c r="I57" s="51"/>
      <c r="J57" s="539">
        <v>90</v>
      </c>
      <c r="K57" s="51"/>
      <c r="L57" s="51"/>
      <c r="M57" s="51"/>
      <c r="N57" s="51"/>
      <c r="O57" s="51"/>
      <c r="P57" s="51"/>
      <c r="Q57" s="51"/>
      <c r="R57" s="51"/>
    </row>
    <row r="58" spans="1:18" s="52" customFormat="1" ht="20.25" customHeight="1">
      <c r="A58" s="55">
        <v>18</v>
      </c>
      <c r="B58" s="214" t="s">
        <v>61</v>
      </c>
      <c r="C58" s="225">
        <v>89.5</v>
      </c>
      <c r="D58" s="527">
        <f>+'Ekamut-caxs'!D70</f>
        <v>89.5</v>
      </c>
      <c r="E58" s="226">
        <f t="shared" si="7"/>
        <v>0</v>
      </c>
      <c r="F58" s="447"/>
      <c r="G58" s="615">
        <f t="shared" si="6"/>
        <v>89.5</v>
      </c>
      <c r="H58" s="614"/>
      <c r="I58" s="51"/>
      <c r="J58" s="539">
        <v>89.5</v>
      </c>
      <c r="K58" s="51"/>
      <c r="L58" s="51"/>
      <c r="M58" s="51"/>
      <c r="N58" s="51"/>
      <c r="O58" s="51"/>
      <c r="P58" s="51"/>
      <c r="Q58" s="51"/>
      <c r="R58" s="51"/>
    </row>
    <row r="59" spans="1:18" s="52" customFormat="1" ht="20.25" hidden="1" customHeight="1">
      <c r="A59" s="55">
        <v>26</v>
      </c>
      <c r="B59" s="216" t="s">
        <v>184</v>
      </c>
      <c r="C59" s="225"/>
      <c r="D59" s="527">
        <f>+'Ekamut-caxs'!D71</f>
        <v>0</v>
      </c>
      <c r="E59" s="226">
        <f>D59-C59</f>
        <v>0</v>
      </c>
      <c r="F59" s="447"/>
      <c r="G59" s="615">
        <f t="shared" si="6"/>
        <v>0</v>
      </c>
      <c r="H59" s="614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0.25" hidden="1" customHeight="1">
      <c r="A60" s="55">
        <v>27</v>
      </c>
      <c r="B60" s="216" t="s">
        <v>185</v>
      </c>
      <c r="C60" s="225"/>
      <c r="D60" s="527">
        <f>+'Ekamut-caxs'!D72</f>
        <v>0</v>
      </c>
      <c r="E60" s="226">
        <f>D60-C60</f>
        <v>0</v>
      </c>
      <c r="F60" s="447"/>
      <c r="G60" s="615">
        <f t="shared" si="6"/>
        <v>0</v>
      </c>
      <c r="H60" s="614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52" customFormat="1" ht="21" hidden="1" customHeight="1">
      <c r="A61" s="55">
        <v>28</v>
      </c>
      <c r="B61" s="214" t="s">
        <v>234</v>
      </c>
      <c r="C61" s="225"/>
      <c r="D61" s="527">
        <f>+'Ekamut-caxs'!D73</f>
        <v>0</v>
      </c>
      <c r="E61" s="226">
        <f t="shared" si="7"/>
        <v>0</v>
      </c>
      <c r="F61" s="447"/>
      <c r="G61" s="615">
        <f t="shared" si="6"/>
        <v>0</v>
      </c>
      <c r="H61" s="614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52" customFormat="1" ht="21" customHeight="1">
      <c r="A62" s="55">
        <v>19</v>
      </c>
      <c r="B62" s="217" t="s">
        <v>303</v>
      </c>
      <c r="C62" s="225">
        <v>697</v>
      </c>
      <c r="D62" s="527">
        <f>+'Ekamut-caxs'!D74</f>
        <v>697</v>
      </c>
      <c r="E62" s="225">
        <f>D62-C62</f>
        <v>0</v>
      </c>
      <c r="F62" s="447"/>
      <c r="G62" s="615">
        <f t="shared" si="6"/>
        <v>697</v>
      </c>
      <c r="H62" s="614"/>
      <c r="I62" s="51"/>
      <c r="J62" s="51">
        <v>697</v>
      </c>
      <c r="K62" s="51"/>
      <c r="L62" s="51"/>
      <c r="M62" s="51"/>
      <c r="N62" s="51"/>
      <c r="O62" s="51"/>
      <c r="P62" s="51"/>
      <c r="Q62" s="51"/>
      <c r="R62" s="51"/>
    </row>
    <row r="63" spans="1:18" s="52" customFormat="1" ht="61.15" customHeight="1">
      <c r="A63" s="55">
        <v>20</v>
      </c>
      <c r="B63" s="217" t="s">
        <v>304</v>
      </c>
      <c r="C63" s="225">
        <v>100</v>
      </c>
      <c r="D63" s="527">
        <f>+'Ekamut-caxs'!D75</f>
        <v>147</v>
      </c>
      <c r="E63" s="225">
        <f t="shared" ref="E63:E68" si="8">D63-C63</f>
        <v>47</v>
      </c>
      <c r="F63" s="540" t="s">
        <v>329</v>
      </c>
      <c r="G63" s="615" t="e">
        <f t="shared" si="6"/>
        <v>#VALUE!</v>
      </c>
      <c r="H63" s="614"/>
      <c r="I63" s="51"/>
      <c r="J63" s="51">
        <v>147</v>
      </c>
      <c r="K63" s="51"/>
      <c r="L63" s="541"/>
      <c r="M63" s="51"/>
      <c r="N63" s="51"/>
      <c r="O63" s="51"/>
      <c r="P63" s="51"/>
      <c r="Q63" s="51"/>
      <c r="R63" s="51"/>
    </row>
    <row r="64" spans="1:18" s="52" customFormat="1" ht="40.9" customHeight="1">
      <c r="A64" s="55">
        <v>21</v>
      </c>
      <c r="B64" s="217" t="s">
        <v>288</v>
      </c>
      <c r="C64" s="225">
        <v>21.6</v>
      </c>
      <c r="D64" s="527">
        <f>+'Ekamut-caxs'!D76</f>
        <v>35.9</v>
      </c>
      <c r="E64" s="225">
        <f t="shared" si="8"/>
        <v>14.299999999999997</v>
      </c>
      <c r="F64" s="540" t="s">
        <v>330</v>
      </c>
      <c r="G64" s="615" t="e">
        <f t="shared" si="6"/>
        <v>#VALUE!</v>
      </c>
      <c r="H64" s="614"/>
      <c r="I64" s="51">
        <f>2*1.8</f>
        <v>3.6</v>
      </c>
      <c r="J64" s="522" t="e">
        <f>+F64+I64</f>
        <v>#VALUE!</v>
      </c>
      <c r="K64" s="51"/>
      <c r="L64" s="541"/>
      <c r="M64" s="51"/>
      <c r="N64" s="51"/>
      <c r="O64" s="51"/>
      <c r="P64" s="51"/>
      <c r="Q64" s="51"/>
      <c r="R64" s="51"/>
    </row>
    <row r="65" spans="1:18" s="52" customFormat="1" ht="33" customHeight="1">
      <c r="A65" s="55">
        <v>22</v>
      </c>
      <c r="B65" s="227" t="s">
        <v>305</v>
      </c>
      <c r="C65" s="225">
        <v>1200</v>
      </c>
      <c r="D65" s="527">
        <f>+'Ekamut-caxs'!D77</f>
        <v>1636</v>
      </c>
      <c r="E65" s="225">
        <f t="shared" si="8"/>
        <v>436</v>
      </c>
      <c r="F65" s="531"/>
      <c r="G65" s="615">
        <f t="shared" si="6"/>
        <v>1200</v>
      </c>
      <c r="H65" s="614"/>
      <c r="I65" s="51">
        <f>135*3</f>
        <v>405</v>
      </c>
      <c r="J65" s="522">
        <f>+F65+I65</f>
        <v>405</v>
      </c>
      <c r="K65" s="51"/>
      <c r="L65" s="51"/>
      <c r="M65" s="51"/>
      <c r="N65" s="51"/>
      <c r="O65" s="51"/>
      <c r="P65" s="51"/>
      <c r="Q65" s="51"/>
      <c r="R65" s="51"/>
    </row>
    <row r="66" spans="1:18" s="52" customFormat="1" ht="21" customHeight="1">
      <c r="A66" s="55">
        <v>23</v>
      </c>
      <c r="B66" s="217" t="s">
        <v>306</v>
      </c>
      <c r="C66" s="225">
        <v>280</v>
      </c>
      <c r="D66" s="527">
        <f>+'Ekamut-caxs'!D78</f>
        <v>280</v>
      </c>
      <c r="E66" s="225">
        <f t="shared" si="8"/>
        <v>0</v>
      </c>
      <c r="F66" s="531"/>
      <c r="G66" s="615">
        <f t="shared" si="6"/>
        <v>280</v>
      </c>
      <c r="H66" s="614"/>
      <c r="I66" s="51"/>
      <c r="J66" s="539">
        <v>280</v>
      </c>
      <c r="K66" s="51"/>
      <c r="L66" s="51"/>
      <c r="M66" s="51"/>
      <c r="N66" s="51"/>
      <c r="O66" s="51"/>
      <c r="P66" s="51"/>
      <c r="Q66" s="51"/>
      <c r="R66" s="51"/>
    </row>
    <row r="67" spans="1:18" s="52" customFormat="1" ht="21" customHeight="1">
      <c r="A67" s="55">
        <v>24</v>
      </c>
      <c r="B67" s="217" t="s">
        <v>307</v>
      </c>
      <c r="C67" s="225">
        <v>2000</v>
      </c>
      <c r="D67" s="527">
        <f>+'Ekamut-caxs'!D79</f>
        <v>658</v>
      </c>
      <c r="E67" s="225">
        <f t="shared" si="8"/>
        <v>-1342</v>
      </c>
      <c r="F67" s="531"/>
      <c r="G67" s="615">
        <f t="shared" si="6"/>
        <v>2000</v>
      </c>
      <c r="H67" s="614"/>
      <c r="I67" s="51"/>
      <c r="J67" s="539">
        <v>1000</v>
      </c>
      <c r="K67" s="51"/>
      <c r="L67" s="51"/>
      <c r="M67" s="51"/>
      <c r="N67" s="51"/>
      <c r="O67" s="51"/>
      <c r="P67" s="51"/>
      <c r="Q67" s="51"/>
      <c r="R67" s="51"/>
    </row>
    <row r="68" spans="1:18" s="52" customFormat="1" ht="21" customHeight="1">
      <c r="A68" s="55">
        <v>25</v>
      </c>
      <c r="B68" s="217" t="s">
        <v>308</v>
      </c>
      <c r="C68" s="225">
        <v>22</v>
      </c>
      <c r="D68" s="527">
        <f>+'Ekamut-caxs'!D80</f>
        <v>30</v>
      </c>
      <c r="E68" s="225">
        <f t="shared" si="8"/>
        <v>8</v>
      </c>
      <c r="F68" s="531"/>
      <c r="G68" s="615">
        <f t="shared" si="6"/>
        <v>22</v>
      </c>
      <c r="H68" s="614"/>
      <c r="I68" s="51"/>
      <c r="J68" s="539">
        <v>30</v>
      </c>
      <c r="K68" s="51"/>
      <c r="L68" s="51"/>
      <c r="M68" s="51"/>
      <c r="N68" s="51"/>
      <c r="O68" s="51"/>
      <c r="P68" s="51"/>
      <c r="Q68" s="51"/>
      <c r="R68" s="51"/>
    </row>
    <row r="69" spans="1:18" s="52" customFormat="1" ht="21" customHeight="1">
      <c r="A69" s="55">
        <v>26</v>
      </c>
      <c r="B69" s="217" t="s">
        <v>309</v>
      </c>
      <c r="C69" s="225">
        <v>150</v>
      </c>
      <c r="D69" s="527">
        <f>+'Ekamut-caxs'!D81</f>
        <v>150</v>
      </c>
      <c r="E69" s="225">
        <f t="shared" ref="E69" si="9">D69-C69</f>
        <v>0</v>
      </c>
      <c r="F69" s="531"/>
      <c r="G69" s="615">
        <f t="shared" ref="G69:G71" si="10">+C69-F69</f>
        <v>150</v>
      </c>
      <c r="H69" s="614"/>
      <c r="I69" s="51"/>
      <c r="J69" s="51"/>
      <c r="K69" s="51"/>
      <c r="L69" s="51"/>
      <c r="M69" s="51"/>
      <c r="N69" s="51"/>
      <c r="O69" s="51"/>
      <c r="P69" s="51"/>
      <c r="Q69" s="51"/>
      <c r="R69" s="51"/>
    </row>
    <row r="70" spans="1:18" s="52" customFormat="1" ht="73.150000000000006" customHeight="1">
      <c r="A70" s="55">
        <v>27</v>
      </c>
      <c r="B70" s="542" t="s">
        <v>312</v>
      </c>
      <c r="C70" s="225">
        <v>0</v>
      </c>
      <c r="D70" s="527">
        <f>+'Ekamut-caxs'!D82</f>
        <v>150</v>
      </c>
      <c r="E70" s="225">
        <f t="shared" ref="E70" si="11">D70-C70</f>
        <v>150</v>
      </c>
      <c r="F70" s="540" t="s">
        <v>335</v>
      </c>
      <c r="G70" s="615" t="e">
        <f t="shared" si="10"/>
        <v>#VALUE!</v>
      </c>
      <c r="H70" s="614"/>
      <c r="I70" s="51"/>
      <c r="J70" s="51"/>
      <c r="K70" s="51"/>
      <c r="L70" s="51"/>
      <c r="M70" s="51"/>
      <c r="N70" s="51"/>
      <c r="O70" s="51"/>
      <c r="P70" s="51"/>
      <c r="Q70" s="51"/>
      <c r="R70" s="51"/>
    </row>
    <row r="71" spans="1:18" s="52" customFormat="1" ht="21" hidden="1" customHeight="1">
      <c r="A71" s="55">
        <v>30</v>
      </c>
      <c r="B71" s="217"/>
      <c r="C71" s="225"/>
      <c r="D71" s="527">
        <f>+'Ekamut-caxs'!D83</f>
        <v>0</v>
      </c>
      <c r="E71" s="225">
        <f>D71-C71</f>
        <v>0</v>
      </c>
      <c r="F71" s="447"/>
      <c r="G71" s="615">
        <f t="shared" si="10"/>
        <v>0</v>
      </c>
      <c r="H71" s="614"/>
      <c r="I71" s="51"/>
      <c r="J71" s="51"/>
      <c r="K71" s="51"/>
      <c r="L71" s="51"/>
      <c r="M71" s="51"/>
      <c r="N71" s="51"/>
      <c r="O71" s="51"/>
      <c r="P71" s="51"/>
      <c r="Q71" s="51"/>
      <c r="R71" s="51"/>
    </row>
    <row r="72" spans="1:18" s="52" customFormat="1" ht="30" customHeight="1">
      <c r="A72" s="55">
        <v>28</v>
      </c>
      <c r="B72" s="543" t="s">
        <v>25</v>
      </c>
      <c r="C72" s="225">
        <v>2000</v>
      </c>
      <c r="D72" s="527">
        <f>+'Ekamut-caxs'!D85</f>
        <v>1500</v>
      </c>
      <c r="E72" s="226">
        <f t="shared" si="7"/>
        <v>-500</v>
      </c>
      <c r="F72" s="447"/>
      <c r="G72" s="615">
        <f t="shared" ref="G72:G73" si="12">+C72-F72</f>
        <v>2000</v>
      </c>
      <c r="H72" s="614"/>
      <c r="I72" s="51"/>
      <c r="J72" s="51"/>
      <c r="K72" s="51"/>
      <c r="L72" s="51"/>
      <c r="M72" s="51"/>
      <c r="N72" s="51"/>
      <c r="O72" s="51"/>
      <c r="P72" s="51"/>
      <c r="Q72" s="51"/>
      <c r="R72" s="51"/>
    </row>
    <row r="73" spans="1:18" ht="20.25" customHeight="1">
      <c r="A73" s="55">
        <v>28.1</v>
      </c>
      <c r="B73" s="27" t="s">
        <v>74</v>
      </c>
      <c r="C73" s="202">
        <v>0</v>
      </c>
      <c r="D73" s="527">
        <f>+'Ekamut-caxs'!D86</f>
        <v>1500</v>
      </c>
      <c r="E73" s="530">
        <f t="shared" si="7"/>
        <v>1500</v>
      </c>
      <c r="F73" s="531"/>
      <c r="G73" s="615">
        <f t="shared" si="12"/>
        <v>0</v>
      </c>
      <c r="H73" s="614"/>
    </row>
    <row r="74" spans="1:18" s="52" customFormat="1" ht="21" customHeight="1">
      <c r="A74" s="55">
        <v>29</v>
      </c>
      <c r="B74" s="227" t="s">
        <v>75</v>
      </c>
      <c r="C74" s="202">
        <v>0</v>
      </c>
      <c r="D74" s="527">
        <f>+'Ekamut-caxs'!D87</f>
        <v>10.199999999999999</v>
      </c>
      <c r="E74" s="226">
        <f t="shared" si="7"/>
        <v>10.199999999999999</v>
      </c>
      <c r="F74" s="447"/>
      <c r="G74" s="614"/>
      <c r="H74" s="614"/>
      <c r="I74" s="51"/>
      <c r="J74" s="51"/>
      <c r="K74" s="51"/>
      <c r="L74" s="51"/>
      <c r="M74" s="51"/>
      <c r="N74" s="51"/>
      <c r="O74" s="51"/>
      <c r="P74" s="51"/>
      <c r="Q74" s="51"/>
      <c r="R74" s="51"/>
    </row>
    <row r="75" spans="1:18" s="52" customFormat="1" ht="28.9" customHeight="1">
      <c r="A75" s="55">
        <v>30</v>
      </c>
      <c r="B75" s="214" t="s">
        <v>65</v>
      </c>
      <c r="C75" s="225">
        <v>13203.100000000002</v>
      </c>
      <c r="D75" s="527">
        <f>+'Ekamut-caxs'!D88</f>
        <v>12284</v>
      </c>
      <c r="E75" s="226">
        <f t="shared" si="7"/>
        <v>-919.10000000000218</v>
      </c>
      <c r="F75" s="540" t="s">
        <v>332</v>
      </c>
      <c r="G75" s="614"/>
      <c r="H75" s="614"/>
      <c r="I75" s="51">
        <v>3000</v>
      </c>
      <c r="J75" s="544" t="e">
        <f>+F75+I75</f>
        <v>#VALUE!</v>
      </c>
      <c r="K75" s="51"/>
      <c r="L75" s="51"/>
      <c r="M75" s="51"/>
      <c r="N75" s="51"/>
      <c r="O75" s="51"/>
      <c r="P75" s="51"/>
      <c r="Q75" s="51"/>
      <c r="R75" s="51"/>
    </row>
    <row r="76" spans="1:18" s="31" customFormat="1" ht="24.75" customHeight="1">
      <c r="A76" s="24"/>
      <c r="B76" s="53" t="s">
        <v>76</v>
      </c>
      <c r="C76" s="233">
        <f>C6-C27</f>
        <v>0</v>
      </c>
      <c r="D76" s="233">
        <f>D6-D27</f>
        <v>0</v>
      </c>
      <c r="E76" s="233">
        <f t="shared" si="0"/>
        <v>0</v>
      </c>
      <c r="F76" s="263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</row>
    <row r="77" spans="1:18" s="31" customFormat="1" ht="45" customHeight="1">
      <c r="A77" s="32"/>
      <c r="C77" s="33"/>
      <c r="D77" s="33"/>
      <c r="E77" s="33"/>
      <c r="F77" s="33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</row>
    <row r="78" spans="1:18" ht="24.75" customHeight="1">
      <c r="B78" s="34" t="s">
        <v>2</v>
      </c>
      <c r="C78" s="22"/>
      <c r="D78" s="620" t="str">
        <f>+'Ekamut-caxs'!C91</f>
        <v>Ն․Ավետիսյան</v>
      </c>
      <c r="E78" s="620"/>
      <c r="F78" s="105"/>
    </row>
    <row r="79" spans="1:18" ht="9.75" customHeight="1">
      <c r="B79" s="35"/>
      <c r="D79" s="619" t="s">
        <v>5</v>
      </c>
      <c r="E79" s="619"/>
      <c r="F79" s="260"/>
    </row>
    <row r="80" spans="1:18" ht="24.75" customHeight="1">
      <c r="B80" s="34" t="s">
        <v>6</v>
      </c>
      <c r="C80" s="22"/>
      <c r="D80" s="620" t="str">
        <f>+'Ekamut-caxs'!C93</f>
        <v>Հ․Գաբրիելյան</v>
      </c>
      <c r="E80" s="620"/>
      <c r="F80" s="105"/>
    </row>
    <row r="81" spans="1:6" ht="11.25" customHeight="1">
      <c r="D81" s="619" t="s">
        <v>5</v>
      </c>
      <c r="E81" s="619"/>
      <c r="F81" s="260"/>
    </row>
    <row r="82" spans="1:6" s="17" customFormat="1">
      <c r="A82" s="22"/>
      <c r="B82" s="138" t="s">
        <v>1</v>
      </c>
      <c r="C82" s="18"/>
      <c r="D82" s="18"/>
      <c r="E82" s="18"/>
      <c r="F82" s="18"/>
    </row>
    <row r="83" spans="1:6" s="17" customFormat="1">
      <c r="A83" s="99"/>
    </row>
    <row r="84" spans="1:6" s="17" customFormat="1">
      <c r="A84" s="99"/>
    </row>
    <row r="85" spans="1:6" s="17" customFormat="1">
      <c r="A85" s="99"/>
    </row>
    <row r="86" spans="1:6" s="17" customFormat="1">
      <c r="A86" s="99"/>
    </row>
    <row r="87" spans="1:6" s="17" customFormat="1">
      <c r="A87" s="99"/>
    </row>
    <row r="88" spans="1:6" s="17" customFormat="1">
      <c r="A88" s="99"/>
    </row>
    <row r="89" spans="1:6" s="17" customFormat="1">
      <c r="A89" s="99"/>
    </row>
    <row r="90" spans="1:6" s="17" customFormat="1">
      <c r="A90" s="99"/>
    </row>
    <row r="91" spans="1:6" s="17" customFormat="1">
      <c r="A91" s="99"/>
    </row>
    <row r="92" spans="1:6" s="17" customFormat="1">
      <c r="A92" s="99"/>
    </row>
    <row r="93" spans="1:6" s="17" customFormat="1">
      <c r="A93" s="99"/>
    </row>
    <row r="94" spans="1:6" s="17" customFormat="1">
      <c r="A94" s="99"/>
    </row>
    <row r="95" spans="1:6" s="17" customFormat="1">
      <c r="A95" s="99"/>
    </row>
    <row r="96" spans="1:6" s="17" customFormat="1">
      <c r="A96" s="99"/>
    </row>
    <row r="97" spans="1:1" s="17" customFormat="1">
      <c r="A97" s="99"/>
    </row>
    <row r="98" spans="1:1" s="17" customFormat="1">
      <c r="A98" s="99"/>
    </row>
    <row r="99" spans="1:1" s="17" customFormat="1">
      <c r="A99" s="99"/>
    </row>
    <row r="100" spans="1:1" s="17" customFormat="1">
      <c r="A100" s="99"/>
    </row>
  </sheetData>
  <sheetProtection formatCells="0" formatColumns="0" formatRows="0" insertColumns="0" insertRows="0" insertHyperlinks="0" deleteColumns="0" deleteRows="0" sort="0" autoFilter="0" pivotTables="0"/>
  <mergeCells count="69">
    <mergeCell ref="A2:F2"/>
    <mergeCell ref="A1:F1"/>
    <mergeCell ref="D81:E81"/>
    <mergeCell ref="D78:E78"/>
    <mergeCell ref="D79:E79"/>
    <mergeCell ref="D80:E80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8:H58"/>
    <mergeCell ref="G59:H59"/>
    <mergeCell ref="G60:H60"/>
    <mergeCell ref="G61:H61"/>
    <mergeCell ref="G53:H53"/>
    <mergeCell ref="G54:H54"/>
    <mergeCell ref="G55:H55"/>
    <mergeCell ref="G56:H56"/>
    <mergeCell ref="G57:H57"/>
    <mergeCell ref="G75:H75"/>
    <mergeCell ref="G62:H62"/>
    <mergeCell ref="G71:H71"/>
    <mergeCell ref="G72:H72"/>
    <mergeCell ref="G73:H73"/>
    <mergeCell ref="G74:H74"/>
    <mergeCell ref="G63:H63"/>
    <mergeCell ref="G64:H64"/>
    <mergeCell ref="G65:H65"/>
    <mergeCell ref="G66:H66"/>
    <mergeCell ref="G67:H67"/>
    <mergeCell ref="G68:H68"/>
    <mergeCell ref="G69:H69"/>
    <mergeCell ref="G70:H70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Worksheet____4"/>
  <dimension ref="A1:T129"/>
  <sheetViews>
    <sheetView view="pageBreakPreview" topLeftCell="A98" zoomScaleSheetLayoutView="100" workbookViewId="0">
      <selection activeCell="A13" sqref="A13:D13"/>
    </sheetView>
  </sheetViews>
  <sheetFormatPr defaultColWidth="9.140625" defaultRowHeight="13.5"/>
  <cols>
    <col min="1" max="1" width="4.85546875" style="18" customWidth="1"/>
    <col min="2" max="2" width="53" style="18" customWidth="1"/>
    <col min="3" max="3" width="15.28515625" style="18" customWidth="1"/>
    <col min="4" max="4" width="14.5703125" style="18" customWidth="1"/>
    <col min="5" max="5" width="15" style="18" customWidth="1"/>
    <col min="6" max="6" width="41.140625" style="18" customWidth="1"/>
    <col min="7" max="7" width="9.140625" style="112"/>
    <col min="8" max="8" width="26" style="99" customWidth="1"/>
    <col min="9" max="9" width="13.7109375" style="99" customWidth="1"/>
    <col min="10" max="13" width="9.140625" style="99"/>
    <col min="14" max="20" width="9.140625" style="106"/>
    <col min="21" max="16384" width="9.140625" style="18"/>
  </cols>
  <sheetData>
    <row r="1" spans="1:20" ht="23.25" customHeight="1">
      <c r="A1" s="618" t="s">
        <v>77</v>
      </c>
      <c r="B1" s="618"/>
      <c r="C1" s="618"/>
      <c r="D1" s="618"/>
      <c r="E1" s="618"/>
      <c r="F1" s="618"/>
    </row>
    <row r="2" spans="1:20" s="20" customFormat="1" ht="20.25">
      <c r="A2" s="607" t="str">
        <f>+'Ekamut-caxs'!A14</f>
        <v xml:space="preserve">«ժամանակակից արվեստի թանգարան» ՀՈԱԿ-ի   </v>
      </c>
      <c r="B2" s="607"/>
      <c r="C2" s="607"/>
      <c r="D2" s="607"/>
      <c r="E2" s="607"/>
      <c r="F2" s="607"/>
      <c r="G2" s="92"/>
      <c r="H2" s="4"/>
      <c r="I2" s="100"/>
      <c r="J2" s="100"/>
      <c r="K2" s="100"/>
      <c r="L2" s="100"/>
      <c r="M2" s="100"/>
      <c r="N2" s="107"/>
      <c r="O2" s="107"/>
      <c r="P2" s="107"/>
      <c r="Q2" s="107"/>
      <c r="R2" s="107"/>
      <c r="S2" s="107"/>
      <c r="T2" s="107"/>
    </row>
    <row r="3" spans="1:20" ht="42" customHeight="1">
      <c r="A3" s="621" t="s">
        <v>239</v>
      </c>
      <c r="B3" s="621"/>
      <c r="C3" s="621"/>
      <c r="D3" s="621"/>
      <c r="E3" s="621"/>
      <c r="F3" s="621"/>
      <c r="G3" s="113"/>
      <c r="H3" s="101"/>
      <c r="I3" s="101"/>
      <c r="J3" s="101"/>
      <c r="K3" s="101"/>
      <c r="L3" s="101"/>
    </row>
    <row r="4" spans="1:20" s="20" customFormat="1" ht="18" customHeight="1">
      <c r="A4" s="9"/>
      <c r="B4" s="9"/>
      <c r="F4" s="10" t="s">
        <v>42</v>
      </c>
      <c r="G4" s="114"/>
      <c r="H4" s="100"/>
      <c r="I4" s="100"/>
      <c r="J4" s="100"/>
      <c r="K4" s="100"/>
      <c r="L4" s="100"/>
      <c r="M4" s="100"/>
      <c r="N4" s="107"/>
      <c r="O4" s="107"/>
      <c r="P4" s="107"/>
      <c r="Q4" s="107"/>
      <c r="R4" s="107"/>
      <c r="S4" s="107"/>
      <c r="T4" s="107"/>
    </row>
    <row r="5" spans="1:20" s="26" customFormat="1" ht="87" customHeight="1">
      <c r="A5" s="75" t="s">
        <v>3</v>
      </c>
      <c r="B5" s="77" t="s">
        <v>29</v>
      </c>
      <c r="C5" s="197" t="s">
        <v>169</v>
      </c>
      <c r="D5" s="197" t="s">
        <v>170</v>
      </c>
      <c r="E5" s="76" t="s">
        <v>49</v>
      </c>
      <c r="F5" s="261" t="str">
        <f>+'[6]Ekamutneri hamematakan'!F5</f>
        <v>Ծանոթություն հոդվածային ավելացումների վերաբերյալ</v>
      </c>
      <c r="G5" s="115"/>
      <c r="H5" s="102"/>
      <c r="I5" s="102"/>
      <c r="J5" s="102"/>
      <c r="K5" s="102"/>
      <c r="L5" s="102"/>
      <c r="M5" s="102"/>
      <c r="N5" s="108"/>
      <c r="O5" s="108"/>
      <c r="P5" s="108"/>
      <c r="Q5" s="108"/>
      <c r="R5" s="108"/>
      <c r="S5" s="108"/>
      <c r="T5" s="108"/>
    </row>
    <row r="6" spans="1:20" s="20" customFormat="1" ht="41.25" customHeight="1">
      <c r="A6" s="11" t="s">
        <v>7</v>
      </c>
      <c r="B6" s="12" t="s">
        <v>30</v>
      </c>
      <c r="C6" s="203">
        <v>35692.200000000012</v>
      </c>
      <c r="D6" s="203">
        <v>35692.200000000012</v>
      </c>
      <c r="E6" s="221">
        <f t="shared" ref="E6" si="0">D6-C6</f>
        <v>0</v>
      </c>
      <c r="F6" s="203"/>
      <c r="G6" s="114"/>
      <c r="H6" s="100"/>
      <c r="I6" s="100"/>
      <c r="J6" s="100"/>
      <c r="K6" s="100"/>
      <c r="L6" s="107"/>
      <c r="M6" s="107"/>
      <c r="N6" s="107"/>
      <c r="O6" s="107"/>
      <c r="P6" s="107"/>
      <c r="Q6" s="107"/>
      <c r="R6" s="107"/>
    </row>
    <row r="7" spans="1:20" s="20" customFormat="1" ht="38.25" customHeight="1">
      <c r="A7" s="11" t="s">
        <v>9</v>
      </c>
      <c r="B7" s="12" t="s">
        <v>78</v>
      </c>
      <c r="C7" s="221">
        <f>SUM(C8:C15,C18:C23)</f>
        <v>82812.700000000012</v>
      </c>
      <c r="D7" s="221">
        <f>SUM(D8:D15,D18:D23)</f>
        <v>58371.199999999997</v>
      </c>
      <c r="E7" s="221">
        <f>D7-C7</f>
        <v>-24441.500000000015</v>
      </c>
      <c r="F7" s="203"/>
      <c r="G7" s="114"/>
      <c r="H7" s="100"/>
      <c r="I7" s="100"/>
      <c r="J7" s="100"/>
      <c r="K7" s="100"/>
      <c r="L7" s="107"/>
      <c r="M7" s="107"/>
      <c r="N7" s="107"/>
      <c r="O7" s="107"/>
      <c r="P7" s="107"/>
      <c r="Q7" s="107"/>
      <c r="R7" s="107"/>
    </row>
    <row r="8" spans="1:20" s="52" customFormat="1" ht="17.25" customHeight="1">
      <c r="A8" s="55">
        <v>1</v>
      </c>
      <c r="B8" s="211" t="s">
        <v>113</v>
      </c>
      <c r="C8" s="212">
        <v>55857.600000000006</v>
      </c>
      <c r="D8" s="213">
        <f>+'Dramakan hosqer'!D20</f>
        <v>40857.599999999999</v>
      </c>
      <c r="E8" s="213">
        <f>D8-C8</f>
        <v>-15000.000000000007</v>
      </c>
      <c r="F8" s="212"/>
      <c r="G8" s="90"/>
      <c r="H8" s="103"/>
      <c r="I8" s="103"/>
      <c r="J8" s="103"/>
      <c r="K8" s="103"/>
      <c r="L8" s="109"/>
      <c r="M8" s="109"/>
      <c r="N8" s="109"/>
      <c r="O8" s="109"/>
      <c r="P8" s="109"/>
      <c r="Q8" s="109"/>
      <c r="R8" s="109"/>
    </row>
    <row r="9" spans="1:20" s="52" customFormat="1" ht="30" hidden="1" customHeight="1">
      <c r="A9" s="55">
        <v>2</v>
      </c>
      <c r="B9" s="333" t="s">
        <v>182</v>
      </c>
      <c r="C9" s="212"/>
      <c r="D9" s="213">
        <f>+'Dramakan hosqer'!D21</f>
        <v>0</v>
      </c>
      <c r="E9" s="213">
        <f t="shared" ref="E9:E81" si="1">D9-C9</f>
        <v>0</v>
      </c>
      <c r="F9" s="212"/>
      <c r="G9" s="90"/>
      <c r="H9" s="103"/>
      <c r="I9" s="103"/>
      <c r="J9" s="103"/>
      <c r="K9" s="103"/>
      <c r="L9" s="109"/>
      <c r="M9" s="109"/>
      <c r="N9" s="109"/>
      <c r="O9" s="109"/>
      <c r="P9" s="109"/>
      <c r="Q9" s="109"/>
      <c r="R9" s="109"/>
    </row>
    <row r="10" spans="1:20" ht="17.25" hidden="1" customHeight="1">
      <c r="A10" s="55">
        <v>3</v>
      </c>
      <c r="B10" s="333" t="s">
        <v>251</v>
      </c>
      <c r="C10" s="204"/>
      <c r="D10" s="213">
        <f>+'Dramakan hosqer'!D22</f>
        <v>0</v>
      </c>
      <c r="E10" s="213">
        <f t="shared" si="1"/>
        <v>0</v>
      </c>
      <c r="F10" s="204"/>
      <c r="L10" s="106"/>
      <c r="M10" s="106"/>
      <c r="S10" s="18"/>
      <c r="T10" s="18"/>
    </row>
    <row r="11" spans="1:20" s="52" customFormat="1" ht="38.25" customHeight="1">
      <c r="A11" s="55">
        <v>2</v>
      </c>
      <c r="B11" s="227" t="str">
        <f>+'Dramakan hosqer'!B23</f>
        <v>Տոմսերի վաճառքից</v>
      </c>
      <c r="C11" s="370">
        <f>+'Ekamutneri hamematakan'!C11</f>
        <v>13203.1</v>
      </c>
      <c r="D11" s="213">
        <f>+'Dramakan hosqer'!D23</f>
        <v>12242</v>
      </c>
      <c r="E11" s="213">
        <f t="shared" si="1"/>
        <v>-961.10000000000036</v>
      </c>
      <c r="F11" s="212"/>
      <c r="G11" s="90"/>
      <c r="H11" s="103"/>
      <c r="I11" s="103"/>
      <c r="J11" s="103"/>
      <c r="K11" s="103"/>
      <c r="L11" s="109"/>
      <c r="M11" s="109"/>
      <c r="N11" s="109"/>
      <c r="O11" s="109"/>
      <c r="P11" s="109"/>
      <c r="Q11" s="109"/>
      <c r="R11" s="109"/>
    </row>
    <row r="12" spans="1:20" s="52" customFormat="1" ht="21.75" customHeight="1">
      <c r="A12" s="55">
        <v>5</v>
      </c>
      <c r="B12" s="215" t="str">
        <f>+'Dramakan hosqer'!B24:C24</f>
        <v>Էքսկուրսավարի ծառայությունից</v>
      </c>
      <c r="C12" s="370">
        <f>+'Ekamutneri hamematakan'!C12</f>
        <v>2796.9</v>
      </c>
      <c r="D12" s="213">
        <f>+'Dramakan hosqer'!D24</f>
        <v>958</v>
      </c>
      <c r="E12" s="213">
        <f t="shared" si="1"/>
        <v>-1838.9</v>
      </c>
      <c r="F12" s="212"/>
      <c r="G12" s="90"/>
      <c r="H12" s="103"/>
      <c r="I12" s="103"/>
      <c r="J12" s="103"/>
      <c r="K12" s="103"/>
      <c r="L12" s="109"/>
      <c r="M12" s="109"/>
      <c r="N12" s="109"/>
      <c r="O12" s="109"/>
      <c r="P12" s="109"/>
      <c r="Q12" s="109"/>
      <c r="R12" s="109"/>
    </row>
    <row r="13" spans="1:20" s="52" customFormat="1" ht="18" hidden="1" customHeight="1">
      <c r="A13" s="55">
        <v>6</v>
      </c>
      <c r="B13" s="216" t="s">
        <v>60</v>
      </c>
      <c r="C13" s="212"/>
      <c r="D13" s="213">
        <f>+'Dramakan hosqer'!D25</f>
        <v>0</v>
      </c>
      <c r="E13" s="213">
        <f t="shared" si="1"/>
        <v>0</v>
      </c>
      <c r="F13" s="212"/>
      <c r="G13" s="90"/>
      <c r="H13" s="103"/>
      <c r="I13" s="103"/>
      <c r="J13" s="103"/>
      <c r="K13" s="103"/>
      <c r="L13" s="109"/>
      <c r="M13" s="109"/>
      <c r="N13" s="109"/>
      <c r="O13" s="109"/>
      <c r="P13" s="109"/>
      <c r="Q13" s="109"/>
      <c r="R13" s="109"/>
    </row>
    <row r="14" spans="1:20" s="52" customFormat="1" ht="17.25" hidden="1" customHeight="1">
      <c r="A14" s="55">
        <v>7</v>
      </c>
      <c r="B14" s="20" t="s">
        <v>181</v>
      </c>
      <c r="C14" s="212"/>
      <c r="D14" s="213">
        <f>+'Dramakan hosqer'!D26</f>
        <v>0</v>
      </c>
      <c r="E14" s="213">
        <f t="shared" si="1"/>
        <v>0</v>
      </c>
      <c r="F14" s="212"/>
      <c r="G14" s="90"/>
      <c r="H14" s="103"/>
      <c r="I14" s="103"/>
      <c r="J14" s="103"/>
      <c r="K14" s="103"/>
      <c r="L14" s="109"/>
      <c r="M14" s="109"/>
      <c r="N14" s="109"/>
      <c r="O14" s="109"/>
      <c r="P14" s="109"/>
      <c r="Q14" s="109"/>
      <c r="R14" s="109"/>
    </row>
    <row r="15" spans="1:20" s="52" customFormat="1" ht="32.25" customHeight="1">
      <c r="A15" s="55">
        <v>3</v>
      </c>
      <c r="B15" s="389" t="s">
        <v>255</v>
      </c>
      <c r="C15" s="212">
        <v>0</v>
      </c>
      <c r="D15" s="213">
        <f>+'Dramakan hosqer'!D27</f>
        <v>150</v>
      </c>
      <c r="E15" s="213">
        <f t="shared" si="1"/>
        <v>150</v>
      </c>
      <c r="F15" s="212"/>
      <c r="G15" s="90"/>
      <c r="H15" s="103"/>
      <c r="I15" s="103"/>
      <c r="J15" s="103"/>
      <c r="K15" s="103"/>
      <c r="L15" s="109"/>
      <c r="M15" s="109"/>
      <c r="N15" s="109"/>
      <c r="O15" s="109"/>
      <c r="P15" s="109"/>
      <c r="Q15" s="109"/>
      <c r="R15" s="109"/>
    </row>
    <row r="16" spans="1:20" s="52" customFormat="1" ht="28.5" customHeight="1">
      <c r="A16" s="445">
        <v>3.4</v>
      </c>
      <c r="B16" s="448" t="str">
        <f>+'Dramakan hosqer'!B28:C28</f>
        <v>Երևանի բյուջեից</v>
      </c>
      <c r="C16" s="212">
        <v>0</v>
      </c>
      <c r="D16" s="213">
        <f>+'Dramakan hosqer'!D28</f>
        <v>150</v>
      </c>
      <c r="E16" s="213">
        <f t="shared" si="1"/>
        <v>150</v>
      </c>
      <c r="F16" s="212"/>
      <c r="G16" s="90"/>
      <c r="H16" s="103"/>
      <c r="I16" s="103"/>
      <c r="J16" s="103"/>
      <c r="K16" s="103"/>
      <c r="L16" s="109"/>
      <c r="M16" s="109"/>
      <c r="N16" s="109"/>
      <c r="O16" s="109"/>
      <c r="P16" s="109"/>
      <c r="Q16" s="109"/>
      <c r="R16" s="109"/>
    </row>
    <row r="17" spans="1:20" s="52" customFormat="1" ht="17.25" hidden="1" customHeight="1">
      <c r="A17" s="445">
        <v>8.1999999999999993</v>
      </c>
      <c r="B17" s="211"/>
      <c r="C17" s="212"/>
      <c r="D17" s="213">
        <f>+'Dramakan hosqer'!D29</f>
        <v>0</v>
      </c>
      <c r="E17" s="213">
        <f t="shared" si="1"/>
        <v>0</v>
      </c>
      <c r="F17" s="212"/>
      <c r="G17" s="90"/>
      <c r="H17" s="103"/>
      <c r="I17" s="103"/>
      <c r="J17" s="103"/>
      <c r="K17" s="103"/>
      <c r="L17" s="109"/>
      <c r="M17" s="109"/>
      <c r="N17" s="109"/>
      <c r="O17" s="109"/>
      <c r="P17" s="109"/>
      <c r="Q17" s="109"/>
      <c r="R17" s="109"/>
    </row>
    <row r="18" spans="1:20" s="52" customFormat="1" ht="17.25" customHeight="1">
      <c r="A18" s="55">
        <v>4</v>
      </c>
      <c r="B18" s="211" t="s">
        <v>31</v>
      </c>
      <c r="C18" s="212">
        <v>26.6</v>
      </c>
      <c r="D18" s="213">
        <f>+'Dramakan hosqer'!D30</f>
        <v>26.6</v>
      </c>
      <c r="E18" s="213">
        <f t="shared" si="1"/>
        <v>0</v>
      </c>
      <c r="F18" s="212"/>
      <c r="G18" s="90"/>
      <c r="H18" s="103"/>
      <c r="I18" s="103"/>
      <c r="J18" s="103"/>
      <c r="K18" s="103"/>
      <c r="L18" s="109"/>
      <c r="M18" s="109"/>
      <c r="N18" s="109"/>
      <c r="O18" s="109"/>
      <c r="P18" s="109"/>
      <c r="Q18" s="109"/>
      <c r="R18" s="109"/>
    </row>
    <row r="19" spans="1:20" s="52" customFormat="1" ht="17.25" customHeight="1">
      <c r="A19" s="55">
        <v>5</v>
      </c>
      <c r="B19" s="211" t="s">
        <v>8</v>
      </c>
      <c r="C19" s="212">
        <v>324</v>
      </c>
      <c r="D19" s="213">
        <f>+'Dramakan hosqer'!D31</f>
        <v>337</v>
      </c>
      <c r="E19" s="213">
        <f t="shared" si="1"/>
        <v>13</v>
      </c>
      <c r="F19" s="212"/>
      <c r="G19" s="90"/>
      <c r="H19" s="103"/>
      <c r="I19" s="103"/>
      <c r="J19" s="103"/>
      <c r="K19" s="103"/>
      <c r="L19" s="109"/>
      <c r="M19" s="109"/>
      <c r="N19" s="109"/>
      <c r="O19" s="109"/>
      <c r="P19" s="109"/>
      <c r="Q19" s="109"/>
      <c r="R19" s="109"/>
    </row>
    <row r="20" spans="1:20" s="52" customFormat="1" ht="22.15" customHeight="1">
      <c r="A20" s="55">
        <v>6</v>
      </c>
      <c r="B20" s="217" t="s">
        <v>300</v>
      </c>
      <c r="C20" s="212">
        <v>6504.5</v>
      </c>
      <c r="D20" s="462"/>
      <c r="E20" s="213">
        <f t="shared" si="1"/>
        <v>-6504.5</v>
      </c>
      <c r="F20" s="462" t="s">
        <v>323</v>
      </c>
      <c r="G20" s="90"/>
      <c r="H20" s="103"/>
      <c r="I20" s="103"/>
      <c r="J20" s="103"/>
      <c r="K20" s="103"/>
      <c r="L20" s="109"/>
      <c r="M20" s="109"/>
      <c r="N20" s="109"/>
      <c r="O20" s="109"/>
      <c r="P20" s="109"/>
      <c r="Q20" s="109"/>
      <c r="R20" s="109"/>
    </row>
    <row r="21" spans="1:20" s="52" customFormat="1" ht="17.25" customHeight="1">
      <c r="A21" s="55">
        <v>7</v>
      </c>
      <c r="B21" s="216" t="s">
        <v>301</v>
      </c>
      <c r="C21" s="212">
        <v>2400</v>
      </c>
      <c r="D21" s="213">
        <f>+'Dramakan hosqer'!D33</f>
        <v>2800</v>
      </c>
      <c r="E21" s="213">
        <f t="shared" si="1"/>
        <v>400</v>
      </c>
      <c r="F21" s="212"/>
      <c r="G21" s="90"/>
      <c r="H21" s="103"/>
      <c r="I21" s="103"/>
      <c r="J21" s="103"/>
      <c r="K21" s="103"/>
      <c r="L21" s="109"/>
      <c r="M21" s="109"/>
      <c r="N21" s="109"/>
      <c r="O21" s="109"/>
      <c r="P21" s="109"/>
      <c r="Q21" s="109"/>
      <c r="R21" s="109"/>
    </row>
    <row r="22" spans="1:20" s="52" customFormat="1" ht="33.6" customHeight="1">
      <c r="A22" s="55">
        <v>8</v>
      </c>
      <c r="B22" s="227" t="s">
        <v>310</v>
      </c>
      <c r="C22" s="212">
        <v>1700</v>
      </c>
      <c r="D22" s="213">
        <f>+'Dramakan hosqer'!D34</f>
        <v>1000</v>
      </c>
      <c r="E22" s="213">
        <f t="shared" si="1"/>
        <v>-700</v>
      </c>
      <c r="F22" s="212"/>
      <c r="G22" s="90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20" s="52" customFormat="1" ht="17.25" hidden="1" customHeight="1">
      <c r="A23" s="441">
        <v>12</v>
      </c>
      <c r="B23" s="390"/>
      <c r="C23" s="212"/>
      <c r="D23" s="213">
        <f>+'Dramakan hosqer'!D35</f>
        <v>0</v>
      </c>
      <c r="E23" s="213">
        <f t="shared" si="1"/>
        <v>0</v>
      </c>
      <c r="F23" s="212"/>
      <c r="G23" s="90" t="s">
        <v>187</v>
      </c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20" s="20" customFormat="1" ht="36" customHeight="1">
      <c r="A24" s="11" t="s">
        <v>32</v>
      </c>
      <c r="B24" s="12" t="s">
        <v>79</v>
      </c>
      <c r="C24" s="221">
        <f>+C25+C76+C89</f>
        <v>90457.7</v>
      </c>
      <c r="D24" s="221">
        <f>+D25+D76+D89</f>
        <v>86143.299999999988</v>
      </c>
      <c r="E24" s="213">
        <f t="shared" si="1"/>
        <v>-4314.4000000000087</v>
      </c>
      <c r="F24" s="203"/>
      <c r="G24" s="114"/>
      <c r="H24" s="100"/>
      <c r="I24" s="100"/>
      <c r="J24" s="100"/>
      <c r="K24" s="100"/>
      <c r="L24" s="107"/>
      <c r="M24" s="107"/>
      <c r="N24" s="107"/>
      <c r="O24" s="107"/>
      <c r="P24" s="107"/>
      <c r="Q24" s="107"/>
      <c r="R24" s="107"/>
    </row>
    <row r="25" spans="1:20" s="20" customFormat="1" ht="21" customHeight="1">
      <c r="A25" s="13" t="s">
        <v>53</v>
      </c>
      <c r="B25" s="12" t="s">
        <v>56</v>
      </c>
      <c r="C25" s="221">
        <f>SUM(C26,C30:C35,C39:C70,C74:C75)</f>
        <v>85357.7</v>
      </c>
      <c r="D25" s="221">
        <f>SUM(D26,D30:D35,D39:D70,D74:D75)</f>
        <v>65948.799999999988</v>
      </c>
      <c r="E25" s="213">
        <f t="shared" si="1"/>
        <v>-19408.900000000009</v>
      </c>
      <c r="F25" s="203"/>
      <c r="G25" s="114"/>
      <c r="H25" s="100"/>
      <c r="I25" s="100"/>
      <c r="J25" s="100"/>
      <c r="K25" s="100"/>
      <c r="L25" s="107"/>
      <c r="M25" s="107"/>
      <c r="N25" s="107"/>
      <c r="O25" s="107"/>
      <c r="P25" s="107"/>
      <c r="Q25" s="107"/>
      <c r="R25" s="107"/>
    </row>
    <row r="26" spans="1:20" s="52" customFormat="1" ht="18" customHeight="1">
      <c r="A26" s="55">
        <v>1</v>
      </c>
      <c r="B26" s="218" t="s">
        <v>10</v>
      </c>
      <c r="C26" s="212">
        <f>51561.6-3200</f>
        <v>48361.599999999999</v>
      </c>
      <c r="D26" s="213">
        <f>+'Dramakan hosqer'!D38</f>
        <v>36780</v>
      </c>
      <c r="E26" s="213">
        <f t="shared" si="1"/>
        <v>-11581.599999999999</v>
      </c>
      <c r="F26" s="212"/>
      <c r="G26" s="90"/>
      <c r="H26" s="103"/>
      <c r="I26" s="103"/>
      <c r="J26" s="103"/>
      <c r="K26" s="103"/>
      <c r="L26" s="109"/>
      <c r="M26" s="109"/>
      <c r="N26" s="109"/>
      <c r="O26" s="109"/>
      <c r="P26" s="109"/>
      <c r="Q26" s="109"/>
      <c r="R26" s="109"/>
    </row>
    <row r="27" spans="1:20" ht="17.25" hidden="1" customHeight="1">
      <c r="A27" s="25">
        <v>1.1000000000000001</v>
      </c>
      <c r="B27" s="29" t="s">
        <v>114</v>
      </c>
      <c r="C27" s="204"/>
      <c r="D27" s="224">
        <f>+'Dramakan hosqer'!D39</f>
        <v>0</v>
      </c>
      <c r="E27" s="213">
        <f t="shared" si="1"/>
        <v>0</v>
      </c>
      <c r="F27" s="204"/>
      <c r="L27" s="106"/>
      <c r="M27" s="106"/>
      <c r="S27" s="18"/>
      <c r="T27" s="18"/>
    </row>
    <row r="28" spans="1:20" ht="17.25" hidden="1">
      <c r="A28" s="25">
        <v>1.1000000000000001</v>
      </c>
      <c r="B28" s="29" t="s">
        <v>11</v>
      </c>
      <c r="C28" s="204"/>
      <c r="D28" s="224">
        <f>+'Dramakan hosqer'!D40</f>
        <v>0</v>
      </c>
      <c r="E28" s="213">
        <f t="shared" si="1"/>
        <v>0</v>
      </c>
      <c r="F28" s="204"/>
      <c r="L28" s="106"/>
      <c r="M28" s="106"/>
      <c r="S28" s="18"/>
      <c r="T28" s="18"/>
    </row>
    <row r="29" spans="1:20" ht="17.25" hidden="1">
      <c r="A29" s="25">
        <v>1.3</v>
      </c>
      <c r="B29" s="29" t="str">
        <f>+'Dramakan hosqer'!B41</f>
        <v>կամավոր ատեստավորման գծով լրավճար</v>
      </c>
      <c r="C29" s="204"/>
      <c r="D29" s="224">
        <f>+'Dramakan hosqer'!D41</f>
        <v>0</v>
      </c>
      <c r="E29" s="213">
        <f t="shared" si="1"/>
        <v>0</v>
      </c>
      <c r="F29" s="204"/>
      <c r="L29" s="106"/>
      <c r="M29" s="106"/>
      <c r="S29" s="18"/>
      <c r="T29" s="18"/>
    </row>
    <row r="30" spans="1:20" s="52" customFormat="1" ht="18" customHeight="1">
      <c r="A30" s="55">
        <v>2</v>
      </c>
      <c r="B30" s="214" t="s">
        <v>13</v>
      </c>
      <c r="C30" s="212">
        <v>1784.8</v>
      </c>
      <c r="D30" s="213">
        <f>+'Dramakan hosqer'!D42</f>
        <v>1918.4</v>
      </c>
      <c r="E30" s="213">
        <f t="shared" si="1"/>
        <v>133.60000000000014</v>
      </c>
      <c r="F30" s="212"/>
      <c r="G30" s="90"/>
      <c r="H30" s="103"/>
      <c r="I30" s="103"/>
      <c r="J30" s="103"/>
      <c r="K30" s="103"/>
      <c r="L30" s="109"/>
      <c r="M30" s="109"/>
      <c r="N30" s="109"/>
      <c r="O30" s="109"/>
      <c r="P30" s="109"/>
      <c r="Q30" s="109"/>
      <c r="R30" s="109"/>
    </row>
    <row r="31" spans="1:20" s="52" customFormat="1" ht="18" customHeight="1">
      <c r="A31" s="55">
        <v>3</v>
      </c>
      <c r="B31" s="214" t="s">
        <v>12</v>
      </c>
      <c r="C31" s="212">
        <v>708.1</v>
      </c>
      <c r="D31" s="213">
        <f>+'Dramakan hosqer'!D43</f>
        <v>1020</v>
      </c>
      <c r="E31" s="213">
        <f t="shared" si="1"/>
        <v>311.89999999999998</v>
      </c>
      <c r="F31" s="212"/>
      <c r="G31" s="90"/>
      <c r="H31" s="103"/>
      <c r="I31" s="103"/>
      <c r="J31" s="103"/>
      <c r="K31" s="103"/>
      <c r="L31" s="109"/>
      <c r="M31" s="109"/>
      <c r="N31" s="109"/>
      <c r="O31" s="109"/>
      <c r="P31" s="109"/>
      <c r="Q31" s="109"/>
      <c r="R31" s="109"/>
    </row>
    <row r="32" spans="1:20" s="52" customFormat="1" ht="18" customHeight="1">
      <c r="A32" s="55">
        <v>4</v>
      </c>
      <c r="B32" s="214" t="s">
        <v>14</v>
      </c>
      <c r="C32" s="212">
        <v>43.1</v>
      </c>
      <c r="D32" s="213">
        <f>+'Dramakan hosqer'!D44</f>
        <v>32.700000000000003</v>
      </c>
      <c r="E32" s="213">
        <f t="shared" si="1"/>
        <v>-10.399999999999999</v>
      </c>
      <c r="F32" s="212"/>
      <c r="G32" s="90"/>
      <c r="H32" s="103"/>
      <c r="I32" s="103"/>
      <c r="J32" s="103"/>
      <c r="K32" s="103"/>
      <c r="L32" s="109"/>
      <c r="M32" s="109"/>
      <c r="N32" s="109"/>
      <c r="O32" s="109"/>
      <c r="P32" s="109"/>
      <c r="Q32" s="109"/>
      <c r="R32" s="109"/>
    </row>
    <row r="33" spans="1:20" s="52" customFormat="1" ht="18" customHeight="1">
      <c r="A33" s="55">
        <v>5</v>
      </c>
      <c r="B33" s="214" t="s">
        <v>15</v>
      </c>
      <c r="C33" s="212">
        <v>70</v>
      </c>
      <c r="D33" s="213">
        <f>+'Dramakan hosqer'!D45</f>
        <v>70</v>
      </c>
      <c r="E33" s="213">
        <f t="shared" si="1"/>
        <v>0</v>
      </c>
      <c r="F33" s="212"/>
      <c r="G33" s="90"/>
      <c r="H33" s="103"/>
      <c r="I33" s="103"/>
      <c r="J33" s="103"/>
      <c r="K33" s="103"/>
      <c r="L33" s="109"/>
      <c r="M33" s="109"/>
      <c r="N33" s="109"/>
      <c r="O33" s="109"/>
      <c r="P33" s="109"/>
      <c r="Q33" s="109"/>
      <c r="R33" s="109"/>
    </row>
    <row r="34" spans="1:20" s="52" customFormat="1" ht="16.5" hidden="1" customHeight="1">
      <c r="A34" s="55">
        <v>6</v>
      </c>
      <c r="B34" s="214" t="s">
        <v>16</v>
      </c>
      <c r="C34" s="212"/>
      <c r="D34" s="213">
        <f>+'Dramakan hosqer'!D46</f>
        <v>0</v>
      </c>
      <c r="E34" s="213">
        <f t="shared" si="1"/>
        <v>0</v>
      </c>
      <c r="F34" s="212"/>
      <c r="G34" s="116"/>
      <c r="H34" s="103"/>
      <c r="I34" s="103"/>
      <c r="J34" s="103"/>
      <c r="K34" s="103"/>
      <c r="L34" s="109"/>
      <c r="M34" s="109"/>
      <c r="N34" s="109"/>
      <c r="O34" s="109"/>
      <c r="P34" s="109"/>
      <c r="Q34" s="109"/>
      <c r="R34" s="109"/>
    </row>
    <row r="35" spans="1:20" s="52" customFormat="1" ht="17.25">
      <c r="A35" s="55">
        <v>6</v>
      </c>
      <c r="B35" s="214" t="s">
        <v>17</v>
      </c>
      <c r="C35" s="213">
        <f>SUM(C36:C38)</f>
        <v>379.8</v>
      </c>
      <c r="D35" s="213">
        <f>SUM(D36:D38)</f>
        <v>284.8</v>
      </c>
      <c r="E35" s="213">
        <f t="shared" si="1"/>
        <v>-95</v>
      </c>
      <c r="F35" s="212"/>
      <c r="G35" s="90"/>
      <c r="H35" s="103"/>
      <c r="I35" s="103"/>
      <c r="J35" s="103"/>
      <c r="K35" s="103"/>
      <c r="L35" s="109"/>
      <c r="M35" s="109"/>
      <c r="N35" s="109"/>
      <c r="O35" s="109"/>
      <c r="P35" s="109"/>
      <c r="Q35" s="109"/>
      <c r="R35" s="109"/>
    </row>
    <row r="36" spans="1:20" ht="18" customHeight="1">
      <c r="A36" s="25">
        <v>6.1</v>
      </c>
      <c r="B36" s="29" t="s">
        <v>18</v>
      </c>
      <c r="C36" s="204">
        <v>172.8</v>
      </c>
      <c r="D36" s="224">
        <f>+'Dramakan hosqer'!D48</f>
        <v>172.8</v>
      </c>
      <c r="E36" s="213">
        <f t="shared" si="1"/>
        <v>0</v>
      </c>
      <c r="F36" s="204"/>
      <c r="L36" s="106"/>
      <c r="M36" s="106"/>
      <c r="S36" s="18"/>
      <c r="T36" s="18"/>
    </row>
    <row r="37" spans="1:20" s="31" customFormat="1" ht="18" customHeight="1">
      <c r="A37" s="25">
        <v>6.2</v>
      </c>
      <c r="B37" s="29" t="s">
        <v>19</v>
      </c>
      <c r="C37" s="204">
        <v>135</v>
      </c>
      <c r="D37" s="224">
        <f>+'Dramakan hosqer'!D49</f>
        <v>40</v>
      </c>
      <c r="E37" s="213">
        <f t="shared" si="1"/>
        <v>-95</v>
      </c>
      <c r="F37" s="204"/>
      <c r="G37" s="117"/>
      <c r="H37" s="104"/>
      <c r="I37" s="104"/>
      <c r="J37" s="104"/>
      <c r="K37" s="104"/>
      <c r="L37" s="110"/>
      <c r="M37" s="110"/>
      <c r="N37" s="110"/>
      <c r="O37" s="110"/>
      <c r="P37" s="110"/>
      <c r="Q37" s="110"/>
      <c r="R37" s="110"/>
    </row>
    <row r="38" spans="1:20" ht="18" customHeight="1">
      <c r="A38" s="25">
        <v>6.3</v>
      </c>
      <c r="B38" s="29" t="s">
        <v>20</v>
      </c>
      <c r="C38" s="204">
        <v>72</v>
      </c>
      <c r="D38" s="224">
        <f>+'Dramakan hosqer'!D50</f>
        <v>72</v>
      </c>
      <c r="E38" s="213">
        <f t="shared" si="1"/>
        <v>0</v>
      </c>
      <c r="F38" s="204"/>
      <c r="L38" s="106"/>
      <c r="M38" s="106"/>
      <c r="S38" s="18"/>
      <c r="T38" s="18"/>
    </row>
    <row r="39" spans="1:20" s="52" customFormat="1" ht="18" customHeight="1">
      <c r="A39" s="55">
        <v>7</v>
      </c>
      <c r="B39" s="214" t="s">
        <v>21</v>
      </c>
      <c r="C39" s="212">
        <v>292</v>
      </c>
      <c r="D39" s="213">
        <f>+'Dramakan hosqer'!D51</f>
        <v>292</v>
      </c>
      <c r="E39" s="213">
        <f t="shared" si="1"/>
        <v>0</v>
      </c>
      <c r="F39" s="212"/>
      <c r="G39" s="90"/>
      <c r="H39" s="103"/>
      <c r="I39" s="103"/>
      <c r="J39" s="103"/>
      <c r="K39" s="103"/>
      <c r="L39" s="109"/>
      <c r="M39" s="109"/>
      <c r="N39" s="109"/>
      <c r="O39" s="109"/>
      <c r="P39" s="109"/>
      <c r="Q39" s="109"/>
      <c r="R39" s="109"/>
    </row>
    <row r="40" spans="1:20" s="52" customFormat="1" ht="18" customHeight="1">
      <c r="A40" s="55">
        <v>8</v>
      </c>
      <c r="B40" s="214" t="s">
        <v>28</v>
      </c>
      <c r="C40" s="212">
        <v>750</v>
      </c>
      <c r="D40" s="213">
        <f>+'Dramakan hosqer'!D52</f>
        <v>750</v>
      </c>
      <c r="E40" s="213">
        <f t="shared" si="1"/>
        <v>0</v>
      </c>
      <c r="F40" s="212"/>
      <c r="G40" s="6"/>
      <c r="H40" s="103"/>
      <c r="I40" s="103"/>
      <c r="J40" s="103"/>
      <c r="K40" s="103"/>
      <c r="L40" s="109"/>
      <c r="M40" s="109"/>
      <c r="N40" s="109"/>
      <c r="O40" s="109"/>
      <c r="P40" s="109"/>
      <c r="Q40" s="109"/>
      <c r="R40" s="109"/>
    </row>
    <row r="41" spans="1:20" s="52" customFormat="1" ht="18" customHeight="1">
      <c r="A41" s="55">
        <v>9</v>
      </c>
      <c r="B41" s="214" t="s">
        <v>22</v>
      </c>
      <c r="C41" s="212">
        <v>200</v>
      </c>
      <c r="D41" s="213">
        <f>+'Dramakan hosqer'!D53</f>
        <v>200</v>
      </c>
      <c r="E41" s="213">
        <f t="shared" si="1"/>
        <v>0</v>
      </c>
      <c r="F41" s="212"/>
      <c r="G41" s="90"/>
      <c r="H41" s="103"/>
      <c r="I41" s="103"/>
      <c r="J41" s="103"/>
      <c r="K41" s="103"/>
      <c r="L41" s="109"/>
      <c r="M41" s="109"/>
      <c r="N41" s="109"/>
      <c r="O41" s="109"/>
      <c r="P41" s="109"/>
      <c r="Q41" s="109"/>
      <c r="R41" s="109"/>
    </row>
    <row r="42" spans="1:20" s="52" customFormat="1" ht="28.5" customHeight="1">
      <c r="A42" s="55">
        <v>10</v>
      </c>
      <c r="B42" s="219" t="s">
        <v>71</v>
      </c>
      <c r="C42" s="212">
        <v>200</v>
      </c>
      <c r="D42" s="213">
        <f>+'Dramakan hosqer'!D54</f>
        <v>200</v>
      </c>
      <c r="E42" s="213">
        <f t="shared" si="1"/>
        <v>0</v>
      </c>
      <c r="F42" s="212"/>
      <c r="G42" s="90"/>
      <c r="H42" s="103"/>
      <c r="I42" s="103"/>
      <c r="J42" s="103"/>
      <c r="K42" s="103"/>
      <c r="L42" s="109"/>
      <c r="M42" s="109"/>
      <c r="N42" s="109"/>
      <c r="O42" s="109"/>
      <c r="P42" s="109"/>
      <c r="Q42" s="109"/>
      <c r="R42" s="109"/>
    </row>
    <row r="43" spans="1:20" s="52" customFormat="1" ht="18" hidden="1" customHeight="1">
      <c r="A43" s="55">
        <v>12</v>
      </c>
      <c r="B43" s="214" t="s">
        <v>46</v>
      </c>
      <c r="C43" s="212"/>
      <c r="D43" s="213">
        <f>+'Dramakan hosqer'!D55</f>
        <v>0</v>
      </c>
      <c r="E43" s="213">
        <f t="shared" si="1"/>
        <v>0</v>
      </c>
      <c r="F43" s="212"/>
      <c r="G43" s="90"/>
      <c r="H43" s="103"/>
      <c r="I43" s="103"/>
      <c r="J43" s="103"/>
      <c r="K43" s="103"/>
      <c r="L43" s="109"/>
      <c r="M43" s="109"/>
      <c r="N43" s="109"/>
      <c r="O43" s="109"/>
      <c r="P43" s="109"/>
      <c r="Q43" s="109"/>
      <c r="R43" s="109"/>
    </row>
    <row r="44" spans="1:20" s="52" customFormat="1" ht="18" hidden="1" customHeight="1">
      <c r="A44" s="55">
        <v>13</v>
      </c>
      <c r="B44" s="214" t="s">
        <v>115</v>
      </c>
      <c r="C44" s="212"/>
      <c r="D44" s="213">
        <f>+'Dramakan hosqer'!D56</f>
        <v>0</v>
      </c>
      <c r="E44" s="213">
        <f t="shared" si="1"/>
        <v>0</v>
      </c>
      <c r="F44" s="212"/>
      <c r="G44" s="90"/>
      <c r="H44" s="103"/>
      <c r="I44" s="103"/>
      <c r="J44" s="103"/>
      <c r="K44" s="103"/>
      <c r="L44" s="109"/>
      <c r="M44" s="109"/>
      <c r="N44" s="109"/>
      <c r="O44" s="109"/>
      <c r="P44" s="109"/>
      <c r="Q44" s="109"/>
      <c r="R44" s="109"/>
    </row>
    <row r="45" spans="1:20" s="52" customFormat="1" ht="18" hidden="1" customHeight="1">
      <c r="A45" s="55">
        <v>14</v>
      </c>
      <c r="B45" s="214" t="s">
        <v>116</v>
      </c>
      <c r="C45" s="212"/>
      <c r="D45" s="213">
        <f>+'Dramakan hosqer'!D57</f>
        <v>0</v>
      </c>
      <c r="E45" s="213">
        <f t="shared" si="1"/>
        <v>0</v>
      </c>
      <c r="F45" s="212"/>
      <c r="G45" s="90"/>
      <c r="H45" s="103"/>
      <c r="I45" s="103"/>
      <c r="J45" s="103"/>
      <c r="K45" s="103"/>
      <c r="L45" s="109"/>
      <c r="M45" s="109"/>
      <c r="N45" s="109"/>
      <c r="O45" s="109"/>
      <c r="P45" s="109"/>
      <c r="Q45" s="109"/>
      <c r="R45" s="109"/>
    </row>
    <row r="46" spans="1:20" s="52" customFormat="1" ht="18" customHeight="1">
      <c r="A46" s="55">
        <v>11</v>
      </c>
      <c r="B46" s="214" t="s">
        <v>23</v>
      </c>
      <c r="C46" s="212">
        <v>6504.5</v>
      </c>
      <c r="D46" s="213">
        <f>+'Dramakan hosqer'!D58</f>
        <v>6504.5</v>
      </c>
      <c r="E46" s="213">
        <f t="shared" si="1"/>
        <v>0</v>
      </c>
      <c r="F46" s="212"/>
      <c r="G46" s="90"/>
      <c r="H46" s="103"/>
      <c r="I46" s="103"/>
      <c r="J46" s="103"/>
      <c r="K46" s="103"/>
      <c r="L46" s="109"/>
      <c r="M46" s="109"/>
      <c r="N46" s="109"/>
      <c r="O46" s="109"/>
      <c r="P46" s="109"/>
      <c r="Q46" s="109"/>
      <c r="R46" s="109"/>
    </row>
    <row r="47" spans="1:20" s="52" customFormat="1" ht="18" customHeight="1">
      <c r="A47" s="55">
        <v>12</v>
      </c>
      <c r="B47" s="214" t="s">
        <v>24</v>
      </c>
      <c r="C47" s="212">
        <v>206</v>
      </c>
      <c r="D47" s="213">
        <f>+'Dramakan hosqer'!D59</f>
        <v>206</v>
      </c>
      <c r="E47" s="213">
        <f t="shared" si="1"/>
        <v>0</v>
      </c>
      <c r="F47" s="212"/>
      <c r="G47" s="90"/>
      <c r="H47" s="103"/>
      <c r="I47" s="103"/>
      <c r="J47" s="103"/>
      <c r="K47" s="103"/>
      <c r="L47" s="109"/>
      <c r="M47" s="109"/>
      <c r="N47" s="109"/>
      <c r="O47" s="109"/>
      <c r="P47" s="109"/>
      <c r="Q47" s="109"/>
      <c r="R47" s="109"/>
    </row>
    <row r="48" spans="1:20" s="52" customFormat="1" ht="18" hidden="1" customHeight="1">
      <c r="A48" s="55">
        <v>17</v>
      </c>
      <c r="B48" s="214" t="s">
        <v>64</v>
      </c>
      <c r="C48" s="212"/>
      <c r="D48" s="213">
        <f>+'Dramakan hosqer'!D60</f>
        <v>0</v>
      </c>
      <c r="E48" s="213">
        <f t="shared" si="1"/>
        <v>0</v>
      </c>
      <c r="F48" s="212"/>
      <c r="G48" s="90"/>
      <c r="H48" s="103"/>
      <c r="I48" s="103"/>
      <c r="J48" s="103"/>
      <c r="K48" s="103"/>
      <c r="L48" s="109"/>
      <c r="M48" s="109"/>
      <c r="N48" s="109"/>
      <c r="O48" s="109"/>
      <c r="P48" s="109"/>
      <c r="Q48" s="109"/>
      <c r="R48" s="109"/>
    </row>
    <row r="49" spans="1:18" s="52" customFormat="1" ht="18" hidden="1" customHeight="1">
      <c r="A49" s="55">
        <v>18</v>
      </c>
      <c r="B49" s="227" t="s">
        <v>51</v>
      </c>
      <c r="C49" s="212"/>
      <c r="D49" s="213">
        <f>+'Dramakan hosqer'!D61</f>
        <v>0</v>
      </c>
      <c r="E49" s="213">
        <f t="shared" si="1"/>
        <v>0</v>
      </c>
      <c r="F49" s="212"/>
      <c r="G49" s="90"/>
      <c r="H49" s="103"/>
      <c r="I49" s="103"/>
      <c r="J49" s="103"/>
      <c r="K49" s="103"/>
      <c r="L49" s="109"/>
      <c r="M49" s="109"/>
      <c r="N49" s="109"/>
      <c r="O49" s="109"/>
      <c r="P49" s="109"/>
      <c r="Q49" s="109"/>
      <c r="R49" s="109"/>
    </row>
    <row r="50" spans="1:18" s="52" customFormat="1" ht="25.5" hidden="1" customHeight="1">
      <c r="A50" s="55">
        <v>19</v>
      </c>
      <c r="B50" s="227" t="s">
        <v>43</v>
      </c>
      <c r="C50" s="212"/>
      <c r="D50" s="213">
        <f>+'Dramakan hosqer'!D62</f>
        <v>0</v>
      </c>
      <c r="E50" s="213">
        <f t="shared" si="1"/>
        <v>0</v>
      </c>
      <c r="F50" s="212"/>
      <c r="G50" s="90"/>
      <c r="H50" s="103"/>
      <c r="I50" s="103"/>
      <c r="J50" s="103"/>
      <c r="K50" s="103"/>
      <c r="L50" s="109"/>
      <c r="M50" s="109"/>
      <c r="N50" s="109"/>
      <c r="O50" s="109"/>
      <c r="P50" s="109"/>
      <c r="Q50" s="109"/>
      <c r="R50" s="109"/>
    </row>
    <row r="51" spans="1:18" s="52" customFormat="1" ht="38.25" customHeight="1">
      <c r="A51" s="55">
        <v>13</v>
      </c>
      <c r="B51" s="227" t="s">
        <v>72</v>
      </c>
      <c r="C51" s="212">
        <v>0</v>
      </c>
      <c r="D51" s="213">
        <f>+'Dramakan hosqer'!D63</f>
        <v>100</v>
      </c>
      <c r="E51" s="213">
        <f t="shared" si="1"/>
        <v>100</v>
      </c>
      <c r="F51" s="212"/>
      <c r="G51" s="90"/>
      <c r="H51" s="103"/>
      <c r="I51" s="103"/>
      <c r="J51" s="103"/>
      <c r="K51" s="103"/>
      <c r="L51" s="109"/>
      <c r="M51" s="109"/>
      <c r="N51" s="109"/>
      <c r="O51" s="109"/>
      <c r="P51" s="109"/>
      <c r="Q51" s="109"/>
      <c r="R51" s="109"/>
    </row>
    <row r="52" spans="1:18" s="52" customFormat="1" ht="36.75" customHeight="1">
      <c r="A52" s="55">
        <v>14</v>
      </c>
      <c r="B52" s="227" t="s">
        <v>73</v>
      </c>
      <c r="C52" s="212">
        <v>177</v>
      </c>
      <c r="D52" s="213">
        <f>+'Dramakan hosqer'!D64</f>
        <v>177.1</v>
      </c>
      <c r="E52" s="213">
        <f t="shared" si="1"/>
        <v>9.9999999999994316E-2</v>
      </c>
      <c r="F52" s="212"/>
      <c r="G52" s="6"/>
      <c r="H52" s="103"/>
      <c r="I52" s="103"/>
      <c r="J52" s="103"/>
      <c r="K52" s="103"/>
      <c r="L52" s="109"/>
      <c r="M52" s="109"/>
      <c r="N52" s="109"/>
      <c r="O52" s="109"/>
      <c r="P52" s="109"/>
      <c r="Q52" s="109"/>
      <c r="R52" s="109"/>
    </row>
    <row r="53" spans="1:18" s="52" customFormat="1" ht="18" customHeight="1">
      <c r="A53" s="55">
        <v>15</v>
      </c>
      <c r="B53" s="214" t="s">
        <v>44</v>
      </c>
      <c r="C53" s="212">
        <v>6</v>
      </c>
      <c r="D53" s="213">
        <f>+'Dramakan hosqer'!D65</f>
        <v>6</v>
      </c>
      <c r="E53" s="213">
        <f t="shared" si="1"/>
        <v>0</v>
      </c>
      <c r="F53" s="212"/>
      <c r="G53" s="90"/>
      <c r="H53" s="103"/>
      <c r="I53" s="103"/>
      <c r="J53" s="103"/>
      <c r="K53" s="103"/>
      <c r="L53" s="109"/>
      <c r="M53" s="109"/>
      <c r="N53" s="109"/>
      <c r="O53" s="109"/>
      <c r="P53" s="109"/>
      <c r="Q53" s="109"/>
      <c r="R53" s="109"/>
    </row>
    <row r="54" spans="1:18" s="52" customFormat="1" ht="18" customHeight="1">
      <c r="A54" s="55">
        <v>16</v>
      </c>
      <c r="B54" s="214" t="s">
        <v>117</v>
      </c>
      <c r="C54" s="212">
        <v>50</v>
      </c>
      <c r="D54" s="213">
        <f>+'Dramakan hosqer'!D66</f>
        <v>50</v>
      </c>
      <c r="E54" s="213">
        <f t="shared" si="1"/>
        <v>0</v>
      </c>
      <c r="F54" s="212"/>
      <c r="G54" s="90"/>
      <c r="H54" s="103"/>
      <c r="I54" s="103"/>
      <c r="J54" s="103"/>
      <c r="K54" s="103"/>
      <c r="L54" s="109"/>
      <c r="M54" s="109"/>
      <c r="N54" s="109"/>
      <c r="O54" s="109"/>
      <c r="P54" s="109"/>
      <c r="Q54" s="109"/>
      <c r="R54" s="109"/>
    </row>
    <row r="55" spans="1:18" s="52" customFormat="1" ht="18" customHeight="1">
      <c r="A55" s="55">
        <v>17</v>
      </c>
      <c r="B55" s="214" t="s">
        <v>45</v>
      </c>
      <c r="C55" s="212">
        <v>90</v>
      </c>
      <c r="D55" s="213">
        <f>+'Dramakan hosqer'!D67</f>
        <v>90</v>
      </c>
      <c r="E55" s="213">
        <f t="shared" si="1"/>
        <v>0</v>
      </c>
      <c r="F55" s="212"/>
      <c r="G55" s="90"/>
      <c r="H55" s="103"/>
      <c r="I55" s="103"/>
      <c r="J55" s="103"/>
      <c r="K55" s="103"/>
      <c r="L55" s="109"/>
      <c r="M55" s="109"/>
      <c r="N55" s="109"/>
      <c r="O55" s="109"/>
      <c r="P55" s="109"/>
      <c r="Q55" s="109"/>
      <c r="R55" s="109"/>
    </row>
    <row r="56" spans="1:18" s="52" customFormat="1" ht="18" customHeight="1">
      <c r="A56" s="55">
        <v>18</v>
      </c>
      <c r="B56" s="214" t="s">
        <v>61</v>
      </c>
      <c r="C56" s="212">
        <v>89.5</v>
      </c>
      <c r="D56" s="213">
        <f>+'Dramakan hosqer'!D68</f>
        <v>89.5</v>
      </c>
      <c r="E56" s="213">
        <f t="shared" si="1"/>
        <v>0</v>
      </c>
      <c r="F56" s="212"/>
      <c r="G56" s="90"/>
      <c r="H56" s="103"/>
      <c r="I56" s="103"/>
      <c r="J56" s="103"/>
      <c r="K56" s="103"/>
      <c r="L56" s="109"/>
      <c r="M56" s="109"/>
      <c r="N56" s="109"/>
      <c r="O56" s="109"/>
      <c r="P56" s="109"/>
      <c r="Q56" s="109"/>
      <c r="R56" s="109"/>
    </row>
    <row r="57" spans="1:18" s="52" customFormat="1" ht="18" hidden="1" customHeight="1">
      <c r="A57" s="55">
        <v>26</v>
      </c>
      <c r="B57" s="216" t="s">
        <v>184</v>
      </c>
      <c r="C57" s="212"/>
      <c r="D57" s="213">
        <f>+'Dramakan hosqer'!D69</f>
        <v>0</v>
      </c>
      <c r="E57" s="213">
        <f t="shared" si="1"/>
        <v>0</v>
      </c>
      <c r="F57" s="212"/>
      <c r="G57" s="90"/>
      <c r="H57" s="103"/>
      <c r="I57" s="103"/>
      <c r="J57" s="103"/>
      <c r="K57" s="103"/>
      <c r="L57" s="109"/>
      <c r="M57" s="109"/>
      <c r="N57" s="109"/>
      <c r="O57" s="109"/>
      <c r="P57" s="109"/>
      <c r="Q57" s="109"/>
      <c r="R57" s="109"/>
    </row>
    <row r="58" spans="1:18" s="52" customFormat="1" ht="18" hidden="1" customHeight="1">
      <c r="A58" s="55">
        <v>27</v>
      </c>
      <c r="B58" s="216" t="s">
        <v>185</v>
      </c>
      <c r="C58" s="212"/>
      <c r="D58" s="213">
        <f>+'Dramakan hosqer'!D70</f>
        <v>0</v>
      </c>
      <c r="E58" s="213">
        <f t="shared" si="1"/>
        <v>0</v>
      </c>
      <c r="F58" s="212"/>
      <c r="G58" s="90"/>
      <c r="H58" s="103"/>
      <c r="I58" s="103"/>
      <c r="J58" s="103"/>
      <c r="K58" s="103"/>
      <c r="L58" s="109"/>
      <c r="M58" s="109"/>
      <c r="N58" s="109"/>
      <c r="O58" s="109"/>
      <c r="P58" s="109"/>
      <c r="Q58" s="109"/>
      <c r="R58" s="109"/>
    </row>
    <row r="59" spans="1:18" s="52" customFormat="1" ht="18" hidden="1" customHeight="1">
      <c r="A59" s="55">
        <v>28</v>
      </c>
      <c r="B59" s="214" t="s">
        <v>234</v>
      </c>
      <c r="C59" s="212"/>
      <c r="D59" s="213">
        <f>+'Dramakan hosqer'!D71</f>
        <v>0</v>
      </c>
      <c r="E59" s="213">
        <f t="shared" si="1"/>
        <v>0</v>
      </c>
      <c r="F59" s="212"/>
      <c r="G59" s="90"/>
      <c r="H59" s="103"/>
      <c r="I59" s="103"/>
      <c r="J59" s="103"/>
      <c r="K59" s="103"/>
      <c r="L59" s="109"/>
      <c r="M59" s="109"/>
      <c r="N59" s="109"/>
      <c r="O59" s="109"/>
      <c r="P59" s="109"/>
      <c r="Q59" s="109"/>
      <c r="R59" s="109"/>
    </row>
    <row r="60" spans="1:18" s="52" customFormat="1" ht="18" customHeight="1">
      <c r="A60" s="55">
        <v>19</v>
      </c>
      <c r="B60" s="217" t="s">
        <v>303</v>
      </c>
      <c r="C60" s="212">
        <v>697</v>
      </c>
      <c r="D60" s="213">
        <f>+'Dramakan hosqer'!D72</f>
        <v>697</v>
      </c>
      <c r="E60" s="213">
        <f t="shared" si="1"/>
        <v>0</v>
      </c>
      <c r="F60" s="212"/>
      <c r="G60" s="90"/>
      <c r="H60" s="103"/>
      <c r="I60" s="103"/>
      <c r="J60" s="103"/>
      <c r="K60" s="103"/>
      <c r="L60" s="109"/>
      <c r="M60" s="109"/>
      <c r="N60" s="109"/>
      <c r="O60" s="109"/>
      <c r="P60" s="109"/>
      <c r="Q60" s="109"/>
      <c r="R60" s="109"/>
    </row>
    <row r="61" spans="1:18" s="52" customFormat="1" ht="18" customHeight="1">
      <c r="A61" s="55">
        <v>20</v>
      </c>
      <c r="B61" s="217" t="s">
        <v>304</v>
      </c>
      <c r="C61" s="212">
        <v>100</v>
      </c>
      <c r="D61" s="213">
        <f>+'Dramakan hosqer'!D73</f>
        <v>147</v>
      </c>
      <c r="E61" s="213">
        <f t="shared" ref="E61:E66" si="2">D61-C61</f>
        <v>47</v>
      </c>
      <c r="F61" s="212"/>
      <c r="G61" s="90"/>
      <c r="H61" s="103"/>
      <c r="I61" s="103"/>
      <c r="J61" s="103"/>
      <c r="K61" s="103"/>
      <c r="L61" s="109"/>
      <c r="M61" s="109"/>
      <c r="N61" s="109"/>
      <c r="O61" s="109"/>
      <c r="P61" s="109"/>
      <c r="Q61" s="109"/>
      <c r="R61" s="109"/>
    </row>
    <row r="62" spans="1:18" s="52" customFormat="1" ht="18" customHeight="1">
      <c r="A62" s="55">
        <v>21</v>
      </c>
      <c r="B62" s="217" t="s">
        <v>288</v>
      </c>
      <c r="C62" s="212">
        <v>21.6</v>
      </c>
      <c r="D62" s="213">
        <f>+'Dramakan hosqer'!D74</f>
        <v>35.9</v>
      </c>
      <c r="E62" s="213">
        <f t="shared" si="2"/>
        <v>14.299999999999997</v>
      </c>
      <c r="F62" s="212"/>
      <c r="G62" s="90"/>
      <c r="H62" s="103"/>
      <c r="I62" s="103"/>
      <c r="J62" s="103"/>
      <c r="K62" s="103"/>
      <c r="L62" s="109"/>
      <c r="M62" s="109"/>
      <c r="N62" s="109"/>
      <c r="O62" s="109"/>
      <c r="P62" s="109"/>
      <c r="Q62" s="109"/>
      <c r="R62" s="109"/>
    </row>
    <row r="63" spans="1:18" s="52" customFormat="1" ht="33" customHeight="1">
      <c r="A63" s="55">
        <v>22</v>
      </c>
      <c r="B63" s="227" t="s">
        <v>305</v>
      </c>
      <c r="C63" s="212">
        <v>1200</v>
      </c>
      <c r="D63" s="213">
        <f>+'Dramakan hosqer'!D75</f>
        <v>1636</v>
      </c>
      <c r="E63" s="213">
        <f t="shared" si="2"/>
        <v>436</v>
      </c>
      <c r="F63" s="212"/>
      <c r="G63" s="90"/>
      <c r="H63" s="103"/>
      <c r="I63" s="103"/>
      <c r="J63" s="103"/>
      <c r="K63" s="103"/>
      <c r="L63" s="109"/>
      <c r="M63" s="109"/>
      <c r="N63" s="109"/>
      <c r="O63" s="109"/>
      <c r="P63" s="109"/>
      <c r="Q63" s="109"/>
      <c r="R63" s="109"/>
    </row>
    <row r="64" spans="1:18" s="52" customFormat="1" ht="18" customHeight="1">
      <c r="A64" s="55">
        <v>23</v>
      </c>
      <c r="B64" s="217" t="s">
        <v>306</v>
      </c>
      <c r="C64" s="212">
        <v>280</v>
      </c>
      <c r="D64" s="213">
        <f>+'Dramakan hosqer'!D76</f>
        <v>280</v>
      </c>
      <c r="E64" s="213">
        <f t="shared" si="2"/>
        <v>0</v>
      </c>
      <c r="F64" s="212"/>
      <c r="G64" s="90"/>
      <c r="H64" s="103"/>
      <c r="I64" s="103"/>
      <c r="J64" s="103"/>
      <c r="K64" s="103"/>
      <c r="L64" s="109"/>
      <c r="M64" s="109"/>
      <c r="N64" s="109"/>
      <c r="O64" s="109"/>
      <c r="P64" s="109"/>
      <c r="Q64" s="109"/>
      <c r="R64" s="109"/>
    </row>
    <row r="65" spans="1:18" s="52" customFormat="1" ht="18" customHeight="1">
      <c r="A65" s="55">
        <v>24</v>
      </c>
      <c r="B65" s="217" t="s">
        <v>307</v>
      </c>
      <c r="C65" s="212">
        <v>2000</v>
      </c>
      <c r="D65" s="213">
        <f>+'Dramakan hosqer'!D77</f>
        <v>658</v>
      </c>
      <c r="E65" s="213">
        <f t="shared" si="2"/>
        <v>-1342</v>
      </c>
      <c r="F65" s="212"/>
      <c r="G65" s="90"/>
      <c r="H65" s="103"/>
      <c r="I65" s="103"/>
      <c r="J65" s="103"/>
      <c r="K65" s="103"/>
      <c r="L65" s="109"/>
      <c r="M65" s="109"/>
      <c r="N65" s="109"/>
      <c r="O65" s="109"/>
      <c r="P65" s="109"/>
      <c r="Q65" s="109"/>
      <c r="R65" s="109"/>
    </row>
    <row r="66" spans="1:18" s="52" customFormat="1" ht="18" customHeight="1">
      <c r="A66" s="55">
        <v>25</v>
      </c>
      <c r="B66" s="217" t="s">
        <v>308</v>
      </c>
      <c r="C66" s="212">
        <v>22</v>
      </c>
      <c r="D66" s="213">
        <f>+'Dramakan hosqer'!D78</f>
        <v>30</v>
      </c>
      <c r="E66" s="213">
        <f t="shared" si="2"/>
        <v>8</v>
      </c>
      <c r="F66" s="212"/>
      <c r="G66" s="90"/>
      <c r="H66" s="103"/>
      <c r="I66" s="103"/>
      <c r="J66" s="103"/>
      <c r="K66" s="103"/>
      <c r="L66" s="109"/>
      <c r="M66" s="109"/>
      <c r="N66" s="109"/>
      <c r="O66" s="109"/>
      <c r="P66" s="109"/>
      <c r="Q66" s="109"/>
      <c r="R66" s="109"/>
    </row>
    <row r="67" spans="1:18" s="52" customFormat="1" ht="18" customHeight="1">
      <c r="A67" s="55">
        <v>26</v>
      </c>
      <c r="B67" s="217" t="s">
        <v>309</v>
      </c>
      <c r="C67" s="212">
        <v>150</v>
      </c>
      <c r="D67" s="213">
        <f>+'Dramakan hosqer'!D79</f>
        <v>150</v>
      </c>
      <c r="E67" s="213">
        <f t="shared" ref="E67" si="3">D67-C67</f>
        <v>0</v>
      </c>
      <c r="F67" s="212"/>
      <c r="G67" s="90"/>
      <c r="H67" s="103"/>
      <c r="I67" s="103"/>
      <c r="J67" s="103"/>
      <c r="K67" s="103"/>
      <c r="L67" s="109"/>
      <c r="M67" s="109"/>
      <c r="N67" s="109"/>
      <c r="O67" s="109"/>
      <c r="P67" s="109"/>
      <c r="Q67" s="109"/>
      <c r="R67" s="109"/>
    </row>
    <row r="68" spans="1:18" s="52" customFormat="1" ht="30" customHeight="1">
      <c r="A68" s="55">
        <v>27</v>
      </c>
      <c r="B68" s="220" t="s">
        <v>312</v>
      </c>
      <c r="C68" s="212">
        <v>0</v>
      </c>
      <c r="D68" s="213">
        <f>+'Dramakan hosqer'!D80</f>
        <v>150</v>
      </c>
      <c r="E68" s="213">
        <f t="shared" ref="E68" si="4">D68-C68</f>
        <v>150</v>
      </c>
      <c r="F68" s="212"/>
      <c r="G68" s="90"/>
      <c r="H68" s="103"/>
      <c r="I68" s="103"/>
      <c r="J68" s="103"/>
      <c r="K68" s="103"/>
      <c r="L68" s="109"/>
      <c r="M68" s="109"/>
      <c r="N68" s="109"/>
      <c r="O68" s="109"/>
      <c r="P68" s="109"/>
      <c r="Q68" s="109"/>
      <c r="R68" s="109"/>
    </row>
    <row r="69" spans="1:18" s="52" customFormat="1" ht="18" hidden="1" customHeight="1">
      <c r="A69" s="441">
        <v>30</v>
      </c>
      <c r="B69" s="217"/>
      <c r="C69" s="212"/>
      <c r="D69" s="213">
        <f>+'Dramakan hosqer'!D81</f>
        <v>0</v>
      </c>
      <c r="E69" s="213">
        <f t="shared" si="1"/>
        <v>0</v>
      </c>
      <c r="F69" s="212"/>
      <c r="G69" s="90" t="s">
        <v>257</v>
      </c>
      <c r="H69" s="103"/>
      <c r="I69" s="103"/>
      <c r="J69" s="103"/>
      <c r="K69" s="103"/>
      <c r="L69" s="109"/>
      <c r="M69" s="109"/>
      <c r="N69" s="109"/>
      <c r="O69" s="109"/>
      <c r="P69" s="109"/>
      <c r="Q69" s="109"/>
      <c r="R69" s="109"/>
    </row>
    <row r="70" spans="1:18" s="52" customFormat="1" ht="36.75" customHeight="1">
      <c r="A70" s="55">
        <v>31</v>
      </c>
      <c r="B70" s="220" t="s">
        <v>33</v>
      </c>
      <c r="C70" s="213"/>
      <c r="D70" s="213">
        <f>SUM(D71:D73)</f>
        <v>10.199999999999999</v>
      </c>
      <c r="E70" s="213">
        <f t="shared" si="1"/>
        <v>10.199999999999999</v>
      </c>
      <c r="F70" s="212"/>
      <c r="G70" s="90"/>
      <c r="H70" s="103"/>
      <c r="I70" s="103"/>
      <c r="J70" s="103"/>
      <c r="K70" s="103"/>
      <c r="L70" s="109"/>
      <c r="M70" s="109"/>
      <c r="N70" s="109"/>
      <c r="O70" s="109"/>
      <c r="P70" s="109"/>
      <c r="Q70" s="109"/>
      <c r="R70" s="109"/>
    </row>
    <row r="71" spans="1:18" s="137" customFormat="1" ht="18" hidden="1" customHeight="1">
      <c r="A71" s="444">
        <v>31.1</v>
      </c>
      <c r="B71" s="141" t="s">
        <v>34</v>
      </c>
      <c r="C71" s="204"/>
      <c r="D71" s="224">
        <f>+'Dramakan hosqer'!D83</f>
        <v>0</v>
      </c>
      <c r="E71" s="213">
        <f t="shared" si="1"/>
        <v>0</v>
      </c>
      <c r="F71" s="204"/>
      <c r="G71" s="142"/>
      <c r="H71" s="139"/>
      <c r="I71" s="139"/>
      <c r="J71" s="139"/>
      <c r="K71" s="139"/>
      <c r="L71" s="143"/>
      <c r="M71" s="143"/>
      <c r="N71" s="143"/>
      <c r="O71" s="143"/>
      <c r="P71" s="143"/>
      <c r="Q71" s="143"/>
      <c r="R71" s="143"/>
    </row>
    <row r="72" spans="1:18" s="137" customFormat="1" ht="18.75" hidden="1" customHeight="1">
      <c r="A72" s="444">
        <v>31.2</v>
      </c>
      <c r="B72" s="141" t="s">
        <v>47</v>
      </c>
      <c r="C72" s="204"/>
      <c r="D72" s="224">
        <f>+'Dramakan hosqer'!D84</f>
        <v>0</v>
      </c>
      <c r="E72" s="213">
        <f t="shared" si="1"/>
        <v>0</v>
      </c>
      <c r="F72" s="204"/>
      <c r="G72" s="142"/>
      <c r="H72" s="139"/>
      <c r="I72" s="139"/>
      <c r="J72" s="139"/>
      <c r="K72" s="139"/>
      <c r="L72" s="143"/>
      <c r="M72" s="143"/>
      <c r="N72" s="143"/>
      <c r="O72" s="143"/>
      <c r="P72" s="143"/>
      <c r="Q72" s="143"/>
      <c r="R72" s="143"/>
    </row>
    <row r="73" spans="1:18" s="137" customFormat="1" ht="18" customHeight="1">
      <c r="A73" s="444">
        <v>31.3</v>
      </c>
      <c r="B73" s="144" t="s">
        <v>80</v>
      </c>
      <c r="C73" s="204"/>
      <c r="D73" s="224">
        <f>+'Dramakan hosqer'!D85</f>
        <v>10.199999999999999</v>
      </c>
      <c r="E73" s="213">
        <f t="shared" si="1"/>
        <v>10.199999999999999</v>
      </c>
      <c r="F73" s="204"/>
      <c r="G73" s="142"/>
      <c r="H73" s="139"/>
      <c r="I73" s="139"/>
      <c r="J73" s="139"/>
      <c r="K73" s="139"/>
      <c r="L73" s="143"/>
      <c r="M73" s="143"/>
      <c r="N73" s="143"/>
      <c r="O73" s="143"/>
      <c r="P73" s="143"/>
      <c r="Q73" s="143"/>
      <c r="R73" s="143"/>
    </row>
    <row r="74" spans="1:18" s="52" customFormat="1" ht="18" customHeight="1">
      <c r="A74" s="64">
        <v>28</v>
      </c>
      <c r="B74" s="220" t="s">
        <v>35</v>
      </c>
      <c r="C74" s="212">
        <v>974.7</v>
      </c>
      <c r="D74" s="213">
        <f>+'Dramakan hosqer'!D86</f>
        <v>1099.7</v>
      </c>
      <c r="E74" s="213">
        <f t="shared" si="1"/>
        <v>125</v>
      </c>
      <c r="F74" s="212"/>
      <c r="G74" s="90"/>
      <c r="H74" s="103"/>
      <c r="I74" s="103"/>
      <c r="J74" s="103"/>
      <c r="K74" s="103"/>
      <c r="L74" s="109"/>
      <c r="M74" s="109"/>
      <c r="N74" s="109"/>
      <c r="O74" s="109"/>
      <c r="P74" s="109"/>
      <c r="Q74" s="109"/>
      <c r="R74" s="109"/>
    </row>
    <row r="75" spans="1:18" s="52" customFormat="1" ht="33" customHeight="1">
      <c r="A75" s="64">
        <v>29</v>
      </c>
      <c r="B75" s="215" t="s">
        <v>81</v>
      </c>
      <c r="C75" s="212">
        <v>20000</v>
      </c>
      <c r="D75" s="199">
        <f>'Dramakan hosqer'!D87</f>
        <v>12284</v>
      </c>
      <c r="E75" s="213">
        <f t="shared" si="1"/>
        <v>-7716</v>
      </c>
      <c r="F75" s="462" t="s">
        <v>326</v>
      </c>
      <c r="G75" s="96"/>
      <c r="H75" s="103"/>
      <c r="I75" s="103"/>
      <c r="J75" s="103"/>
      <c r="K75" s="103"/>
      <c r="L75" s="109"/>
      <c r="M75" s="109"/>
      <c r="N75" s="109"/>
      <c r="O75" s="109"/>
      <c r="P75" s="109"/>
      <c r="Q75" s="109"/>
      <c r="R75" s="109"/>
    </row>
    <row r="76" spans="1:18" s="52" customFormat="1" ht="21.75" customHeight="1">
      <c r="A76" s="140" t="s">
        <v>54</v>
      </c>
      <c r="B76" s="12" t="s">
        <v>57</v>
      </c>
      <c r="C76" s="221">
        <f>+C77+C85</f>
        <v>1900</v>
      </c>
      <c r="D76" s="221">
        <f>+D77+D85</f>
        <v>2577.5</v>
      </c>
      <c r="E76" s="221">
        <f t="shared" si="1"/>
        <v>677.5</v>
      </c>
      <c r="F76" s="203"/>
      <c r="G76" s="90"/>
      <c r="H76" s="103"/>
      <c r="I76" s="103"/>
      <c r="J76" s="103"/>
      <c r="K76" s="103"/>
      <c r="L76" s="109"/>
      <c r="M76" s="109"/>
      <c r="N76" s="109"/>
      <c r="O76" s="109"/>
      <c r="P76" s="109"/>
      <c r="Q76" s="109"/>
      <c r="R76" s="109"/>
    </row>
    <row r="77" spans="1:18" s="52" customFormat="1" ht="32.450000000000003" customHeight="1">
      <c r="A77" s="64">
        <v>1</v>
      </c>
      <c r="B77" s="222" t="s">
        <v>86</v>
      </c>
      <c r="C77" s="213">
        <f>SUM(C78:C84)</f>
        <v>1900</v>
      </c>
      <c r="D77" s="213">
        <f>SUM(D78:D84)</f>
        <v>2577.5</v>
      </c>
      <c r="E77" s="213">
        <f t="shared" si="1"/>
        <v>677.5</v>
      </c>
      <c r="F77" s="212"/>
      <c r="G77" s="90"/>
      <c r="H77" s="103"/>
      <c r="I77" s="103"/>
      <c r="J77" s="103"/>
      <c r="K77" s="103"/>
      <c r="L77" s="109"/>
      <c r="M77" s="109"/>
      <c r="N77" s="109"/>
      <c r="O77" s="109"/>
      <c r="P77" s="109"/>
      <c r="Q77" s="109"/>
      <c r="R77" s="109"/>
    </row>
    <row r="78" spans="1:18" s="52" customFormat="1" ht="44.45" customHeight="1">
      <c r="A78" s="64">
        <v>1.1000000000000001</v>
      </c>
      <c r="B78" s="223" t="s">
        <v>82</v>
      </c>
      <c r="C78" s="212">
        <v>700</v>
      </c>
      <c r="D78" s="213">
        <f>+'Dramakan hosqer'!D90</f>
        <v>777.9</v>
      </c>
      <c r="E78" s="213">
        <f t="shared" si="1"/>
        <v>77.899999999999977</v>
      </c>
      <c r="F78" s="462" t="s">
        <v>333</v>
      </c>
      <c r="G78" s="459"/>
      <c r="H78" s="103"/>
      <c r="I78" s="103"/>
      <c r="J78" s="103"/>
      <c r="K78" s="103"/>
      <c r="L78" s="109"/>
      <c r="M78" s="109"/>
      <c r="N78" s="109"/>
      <c r="O78" s="109"/>
      <c r="P78" s="109"/>
      <c r="Q78" s="109"/>
      <c r="R78" s="109"/>
    </row>
    <row r="79" spans="1:18" s="52" customFormat="1" ht="29.25" customHeight="1">
      <c r="A79" s="64">
        <v>1.2</v>
      </c>
      <c r="B79" s="223" t="s">
        <v>83</v>
      </c>
      <c r="C79" s="212">
        <v>400</v>
      </c>
      <c r="D79" s="213">
        <f>+'Dramakan hosqer'!D91</f>
        <v>443</v>
      </c>
      <c r="E79" s="213">
        <f t="shared" si="1"/>
        <v>43</v>
      </c>
      <c r="F79" s="462" t="s">
        <v>328</v>
      </c>
      <c r="G79" s="459"/>
      <c r="H79" s="103"/>
      <c r="I79" s="103"/>
      <c r="J79" s="103"/>
      <c r="K79" s="103"/>
      <c r="L79" s="109"/>
      <c r="M79" s="109"/>
      <c r="N79" s="109"/>
      <c r="O79" s="109"/>
      <c r="P79" s="109"/>
      <c r="Q79" s="109"/>
      <c r="R79" s="109"/>
    </row>
    <row r="80" spans="1:18" s="52" customFormat="1" ht="57" customHeight="1">
      <c r="A80" s="64">
        <v>1.3</v>
      </c>
      <c r="B80" s="223" t="s">
        <v>84</v>
      </c>
      <c r="C80" s="212">
        <v>800</v>
      </c>
      <c r="D80" s="213">
        <f>+'Dramakan hosqer'!D92</f>
        <v>976.6</v>
      </c>
      <c r="E80" s="213">
        <f t="shared" si="1"/>
        <v>176.60000000000002</v>
      </c>
      <c r="F80" s="462" t="s">
        <v>334</v>
      </c>
      <c r="G80" s="459"/>
      <c r="H80" s="103"/>
      <c r="I80" s="103"/>
      <c r="J80" s="103"/>
      <c r="K80" s="103"/>
      <c r="L80" s="109"/>
      <c r="M80" s="109"/>
      <c r="N80" s="109"/>
      <c r="O80" s="109"/>
      <c r="P80" s="109"/>
      <c r="Q80" s="109"/>
      <c r="R80" s="109"/>
    </row>
    <row r="81" spans="1:20" s="52" customFormat="1" ht="18" hidden="1" customHeight="1">
      <c r="A81" s="64">
        <v>1.4</v>
      </c>
      <c r="B81" s="223" t="s">
        <v>186</v>
      </c>
      <c r="C81" s="212"/>
      <c r="D81" s="213">
        <f>+'Dramakan hosqer'!D93</f>
        <v>0</v>
      </c>
      <c r="E81" s="213">
        <f t="shared" si="1"/>
        <v>0</v>
      </c>
      <c r="F81" s="212"/>
      <c r="G81" s="459"/>
      <c r="H81" s="103"/>
      <c r="I81" s="103"/>
      <c r="J81" s="103"/>
      <c r="K81" s="103"/>
      <c r="L81" s="109"/>
      <c r="M81" s="109"/>
      <c r="N81" s="109"/>
      <c r="O81" s="109"/>
      <c r="P81" s="109"/>
      <c r="Q81" s="109"/>
      <c r="R81" s="109"/>
    </row>
    <row r="82" spans="1:20" s="52" customFormat="1" ht="18" hidden="1" customHeight="1">
      <c r="A82" s="64">
        <v>1.5</v>
      </c>
      <c r="B82" s="223" t="s">
        <v>62</v>
      </c>
      <c r="C82" s="212"/>
      <c r="D82" s="213">
        <f>+'Dramakan hosqer'!D94</f>
        <v>0</v>
      </c>
      <c r="E82" s="213">
        <f t="shared" ref="E82:E88" si="5">D82-C82</f>
        <v>0</v>
      </c>
      <c r="F82" s="212"/>
      <c r="G82" s="459"/>
      <c r="H82" s="103"/>
      <c r="I82" s="103"/>
      <c r="J82" s="103"/>
      <c r="K82" s="103"/>
      <c r="L82" s="109"/>
      <c r="M82" s="109"/>
      <c r="N82" s="109"/>
      <c r="O82" s="109"/>
      <c r="P82" s="109"/>
      <c r="Q82" s="109"/>
      <c r="R82" s="109"/>
    </row>
    <row r="83" spans="1:20" s="52" customFormat="1" ht="18" hidden="1" customHeight="1">
      <c r="A83" s="64">
        <v>1.6</v>
      </c>
      <c r="B83" s="545" t="s">
        <v>63</v>
      </c>
      <c r="C83" s="212"/>
      <c r="D83" s="212">
        <f>+'Dramakan hosqer'!D95</f>
        <v>0</v>
      </c>
      <c r="E83" s="213">
        <f t="shared" si="5"/>
        <v>0</v>
      </c>
      <c r="F83" s="212"/>
      <c r="G83" s="459"/>
      <c r="H83" s="103"/>
      <c r="I83" s="103"/>
      <c r="J83" s="103"/>
      <c r="K83" s="103"/>
      <c r="L83" s="109"/>
      <c r="M83" s="109"/>
      <c r="N83" s="109"/>
      <c r="O83" s="109"/>
      <c r="P83" s="109"/>
      <c r="Q83" s="109"/>
      <c r="R83" s="109"/>
    </row>
    <row r="84" spans="1:20" s="65" customFormat="1" ht="57.6" customHeight="1">
      <c r="A84" s="64">
        <v>1.4</v>
      </c>
      <c r="B84" s="223" t="s">
        <v>315</v>
      </c>
      <c r="C84" s="212">
        <v>0</v>
      </c>
      <c r="D84" s="212">
        <f>+'Dramakan hosqer'!D96</f>
        <v>380</v>
      </c>
      <c r="E84" s="213">
        <f t="shared" si="5"/>
        <v>380</v>
      </c>
      <c r="F84" s="462" t="s">
        <v>327</v>
      </c>
      <c r="G84" s="459"/>
      <c r="H84" s="99"/>
      <c r="I84" s="103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s="65" customFormat="1" ht="39.75" hidden="1" customHeight="1">
      <c r="A85" s="64">
        <v>2</v>
      </c>
      <c r="B85" s="223" t="s">
        <v>85</v>
      </c>
      <c r="C85" s="213">
        <f>SUM(C86:C88)</f>
        <v>0</v>
      </c>
      <c r="D85" s="213">
        <f>SUM(D86:D88)</f>
        <v>0</v>
      </c>
      <c r="E85" s="213">
        <f t="shared" si="5"/>
        <v>0</v>
      </c>
      <c r="F85" s="212"/>
      <c r="G85" s="90"/>
      <c r="H85" s="99"/>
      <c r="I85" s="99"/>
      <c r="J85" s="103"/>
      <c r="K85" s="103"/>
      <c r="L85" s="103"/>
      <c r="M85" s="103"/>
      <c r="N85" s="109"/>
      <c r="O85" s="109"/>
      <c r="P85" s="109"/>
      <c r="Q85" s="109"/>
      <c r="R85" s="109"/>
      <c r="S85" s="109"/>
      <c r="T85" s="109"/>
    </row>
    <row r="86" spans="1:20" s="80" customFormat="1" ht="18.75" hidden="1" customHeight="1">
      <c r="A86" s="64">
        <v>2.1</v>
      </c>
      <c r="B86" s="222" t="s">
        <v>59</v>
      </c>
      <c r="C86" s="212"/>
      <c r="D86" s="213">
        <f>+'Dramakan hosqer'!D98</f>
        <v>0</v>
      </c>
      <c r="E86" s="213">
        <f t="shared" si="5"/>
        <v>0</v>
      </c>
      <c r="F86" s="212"/>
      <c r="G86" s="146"/>
      <c r="H86" s="99"/>
      <c r="I86" s="99"/>
      <c r="J86" s="87"/>
      <c r="K86" s="87"/>
      <c r="L86" s="87"/>
      <c r="M86" s="87"/>
      <c r="N86" s="87"/>
      <c r="O86" s="79"/>
      <c r="P86" s="79"/>
      <c r="Q86" s="79"/>
    </row>
    <row r="87" spans="1:20" s="52" customFormat="1" ht="19.5" hidden="1" customHeight="1">
      <c r="A87" s="64">
        <v>2.2000000000000002</v>
      </c>
      <c r="B87" s="222" t="s">
        <v>58</v>
      </c>
      <c r="C87" s="212"/>
      <c r="D87" s="213">
        <f>+'Dramakan hosqer'!D99</f>
        <v>0</v>
      </c>
      <c r="E87" s="213">
        <f t="shared" si="5"/>
        <v>0</v>
      </c>
      <c r="F87" s="212"/>
      <c r="G87" s="90"/>
      <c r="H87" s="99"/>
      <c r="I87" s="99"/>
      <c r="J87" s="103"/>
      <c r="K87" s="103"/>
      <c r="L87" s="103"/>
      <c r="M87" s="103"/>
      <c r="N87" s="109"/>
      <c r="O87" s="109"/>
      <c r="P87" s="109"/>
      <c r="Q87" s="109"/>
      <c r="R87" s="109"/>
      <c r="S87" s="109"/>
      <c r="T87" s="109"/>
    </row>
    <row r="88" spans="1:20" s="52" customFormat="1" ht="37.5" hidden="1" customHeight="1">
      <c r="A88" s="64">
        <v>2.2999999999999998</v>
      </c>
      <c r="B88" s="222" t="s">
        <v>48</v>
      </c>
      <c r="C88" s="212"/>
      <c r="D88" s="213">
        <f>+'Dramakan hosqer'!D100</f>
        <v>0</v>
      </c>
      <c r="E88" s="213">
        <f t="shared" si="5"/>
        <v>0</v>
      </c>
      <c r="F88" s="212"/>
      <c r="G88" s="90"/>
      <c r="H88" s="99"/>
      <c r="I88" s="99"/>
      <c r="J88" s="103"/>
      <c r="K88" s="103"/>
      <c r="L88" s="103"/>
      <c r="M88" s="103"/>
      <c r="N88" s="109"/>
      <c r="O88" s="109"/>
      <c r="P88" s="109"/>
      <c r="Q88" s="109"/>
      <c r="R88" s="109"/>
      <c r="S88" s="109"/>
      <c r="T88" s="109"/>
    </row>
    <row r="89" spans="1:20" s="52" customFormat="1" ht="38.25" customHeight="1">
      <c r="A89" s="140" t="s">
        <v>55</v>
      </c>
      <c r="B89" s="12" t="s">
        <v>126</v>
      </c>
      <c r="C89" s="221">
        <f>SUM(C90:C91)</f>
        <v>3200</v>
      </c>
      <c r="D89" s="221">
        <f>SUM(D90:D91)</f>
        <v>17617</v>
      </c>
      <c r="E89" s="221">
        <f t="shared" ref="E89:E92" si="6">D89-C89</f>
        <v>14417</v>
      </c>
      <c r="F89" s="203"/>
      <c r="G89" s="90"/>
      <c r="H89" s="99"/>
      <c r="I89" s="99"/>
      <c r="J89" s="103"/>
      <c r="K89" s="103"/>
      <c r="L89" s="103"/>
      <c r="M89" s="103"/>
      <c r="N89" s="109"/>
      <c r="O89" s="109"/>
      <c r="P89" s="109"/>
      <c r="Q89" s="109"/>
      <c r="R89" s="109"/>
      <c r="S89" s="109"/>
      <c r="T89" s="109"/>
    </row>
    <row r="90" spans="1:20" s="52" customFormat="1" ht="18" customHeight="1">
      <c r="A90" s="64">
        <v>1</v>
      </c>
      <c r="B90" s="218" t="str">
        <f>+'Dramakan hosqer'!B102</f>
        <v>Աշխատավարձի գծով</v>
      </c>
      <c r="C90" s="212">
        <v>0</v>
      </c>
      <c r="D90" s="212">
        <f>+'Dramakan hosqer'!D102</f>
        <v>11217</v>
      </c>
      <c r="E90" s="212">
        <f>D90-C90</f>
        <v>11217</v>
      </c>
      <c r="F90" s="212"/>
      <c r="G90" s="90"/>
      <c r="H90" s="99"/>
      <c r="I90" s="99"/>
      <c r="J90" s="103"/>
      <c r="K90" s="103"/>
      <c r="L90" s="103"/>
      <c r="M90" s="103"/>
      <c r="N90" s="109"/>
      <c r="O90" s="109"/>
      <c r="P90" s="109"/>
      <c r="Q90" s="109"/>
      <c r="R90" s="109"/>
      <c r="S90" s="109"/>
      <c r="T90" s="109"/>
    </row>
    <row r="91" spans="1:20" s="63" customFormat="1" ht="18" customHeight="1">
      <c r="A91" s="64">
        <v>2</v>
      </c>
      <c r="B91" s="218" t="str">
        <f>+'Dramakan hosqer'!B103</f>
        <v>պարգևատրման գծով</v>
      </c>
      <c r="C91" s="212">
        <v>3200</v>
      </c>
      <c r="D91" s="212">
        <f>+'Dramakan hosqer'!D103</f>
        <v>6400</v>
      </c>
      <c r="E91" s="212">
        <f>D91-C91</f>
        <v>3200</v>
      </c>
      <c r="F91" s="212"/>
      <c r="G91" s="90"/>
      <c r="H91" s="99"/>
      <c r="I91" s="99"/>
      <c r="J91" s="89"/>
      <c r="K91" s="89"/>
      <c r="L91" s="89"/>
      <c r="M91" s="89"/>
      <c r="N91" s="85"/>
      <c r="O91" s="85"/>
      <c r="P91" s="85"/>
      <c r="Q91" s="85"/>
      <c r="R91" s="85"/>
      <c r="S91" s="85"/>
      <c r="T91" s="85"/>
    </row>
    <row r="92" spans="1:20" s="36" customFormat="1" ht="43.5" customHeight="1">
      <c r="A92" s="11" t="s">
        <v>36</v>
      </c>
      <c r="B92" s="12" t="s">
        <v>37</v>
      </c>
      <c r="C92" s="221">
        <f>C6+C7-C24</f>
        <v>28047.200000000026</v>
      </c>
      <c r="D92" s="221">
        <f>D6+D7-D24</f>
        <v>7920.1000000000204</v>
      </c>
      <c r="E92" s="221">
        <f t="shared" si="6"/>
        <v>-20127.100000000006</v>
      </c>
      <c r="F92" s="203"/>
      <c r="G92" s="118"/>
      <c r="H92" s="99"/>
      <c r="I92" s="99"/>
      <c r="J92" s="105"/>
      <c r="K92" s="105"/>
      <c r="L92" s="105"/>
      <c r="M92" s="105"/>
      <c r="N92" s="111"/>
      <c r="O92" s="111"/>
      <c r="P92" s="111"/>
      <c r="Q92" s="111"/>
      <c r="R92" s="111"/>
      <c r="S92" s="111"/>
      <c r="T92" s="111"/>
    </row>
    <row r="93" spans="1:20" s="20" customFormat="1" ht="46.5" customHeight="1">
      <c r="A93" s="18"/>
      <c r="B93" s="18"/>
      <c r="C93" s="18"/>
      <c r="D93" s="18"/>
      <c r="E93" s="18"/>
      <c r="F93" s="18"/>
      <c r="G93" s="114"/>
      <c r="H93" s="99"/>
      <c r="I93" s="99"/>
      <c r="J93" s="100"/>
      <c r="K93" s="100"/>
      <c r="L93" s="100"/>
      <c r="M93" s="100"/>
      <c r="N93" s="107"/>
      <c r="O93" s="107"/>
      <c r="P93" s="107"/>
      <c r="Q93" s="107"/>
      <c r="R93" s="107"/>
      <c r="S93" s="107"/>
      <c r="T93" s="107"/>
    </row>
    <row r="94" spans="1:20" s="20" customFormat="1" ht="25.5" customHeight="1">
      <c r="B94" s="16" t="s">
        <v>2</v>
      </c>
      <c r="C94" s="18"/>
      <c r="D94" s="623" t="str">
        <f>+'Ekamut-caxs'!C91</f>
        <v>Ն․Ավետիսյան</v>
      </c>
      <c r="E94" s="620"/>
      <c r="F94" s="105"/>
      <c r="G94" s="114"/>
      <c r="H94" s="99"/>
      <c r="I94" s="99"/>
      <c r="J94" s="100"/>
      <c r="K94" s="100"/>
      <c r="L94" s="100"/>
      <c r="M94" s="100"/>
      <c r="N94" s="107"/>
      <c r="O94" s="107"/>
      <c r="P94" s="107"/>
      <c r="Q94" s="107"/>
      <c r="R94" s="107"/>
      <c r="S94" s="107"/>
      <c r="T94" s="107"/>
    </row>
    <row r="95" spans="1:20" ht="13.5" customHeight="1">
      <c r="A95" s="20"/>
      <c r="B95" s="20" t="s">
        <v>4</v>
      </c>
      <c r="C95" s="20"/>
      <c r="D95" s="622" t="s">
        <v>91</v>
      </c>
      <c r="E95" s="622"/>
      <c r="F95" s="262"/>
    </row>
    <row r="96" spans="1:20" s="17" customFormat="1" ht="22.5" customHeight="1">
      <c r="A96" s="18"/>
      <c r="B96" s="36" t="s">
        <v>6</v>
      </c>
      <c r="C96" s="18"/>
      <c r="D96" s="620" t="str">
        <f>+'Ekamut-caxs'!C93</f>
        <v>Հ․Գաբրիելյան</v>
      </c>
      <c r="E96" s="620"/>
      <c r="F96" s="105"/>
      <c r="G96" s="112"/>
      <c r="H96" s="99"/>
      <c r="I96" s="99"/>
      <c r="J96" s="99"/>
      <c r="K96" s="99"/>
      <c r="L96" s="99"/>
      <c r="M96" s="99"/>
      <c r="N96" s="106"/>
      <c r="O96" s="106"/>
      <c r="P96" s="106"/>
      <c r="Q96" s="106"/>
      <c r="R96" s="106"/>
      <c r="S96" s="106"/>
      <c r="T96" s="106"/>
    </row>
    <row r="97" spans="1:20" s="17" customFormat="1" ht="12" customHeight="1">
      <c r="A97" s="18"/>
      <c r="B97" s="18"/>
      <c r="C97" s="18"/>
      <c r="D97" s="622" t="s">
        <v>91</v>
      </c>
      <c r="E97" s="622"/>
      <c r="F97" s="262"/>
      <c r="G97" s="112"/>
      <c r="H97" s="99"/>
      <c r="I97" s="99"/>
      <c r="J97" s="99"/>
      <c r="K97" s="99"/>
      <c r="L97" s="99"/>
      <c r="M97" s="99"/>
      <c r="N97" s="106"/>
      <c r="O97" s="106"/>
      <c r="P97" s="106"/>
      <c r="Q97" s="106"/>
      <c r="R97" s="106"/>
      <c r="S97" s="106"/>
      <c r="T97" s="106"/>
    </row>
    <row r="98" spans="1:20" s="17" customFormat="1">
      <c r="A98" s="18"/>
      <c r="B98" s="138" t="s">
        <v>1</v>
      </c>
      <c r="C98" s="18"/>
      <c r="D98" s="18"/>
      <c r="E98" s="18"/>
      <c r="F98" s="18"/>
      <c r="G98" s="112"/>
      <c r="H98" s="99"/>
      <c r="I98" s="99"/>
      <c r="J98" s="99"/>
      <c r="K98" s="99"/>
      <c r="L98" s="99"/>
      <c r="M98" s="99"/>
      <c r="N98" s="106"/>
      <c r="O98" s="106"/>
      <c r="P98" s="106"/>
      <c r="Q98" s="106"/>
      <c r="R98" s="106"/>
      <c r="S98" s="106"/>
      <c r="T98" s="106"/>
    </row>
    <row r="99" spans="1:20" s="17" customFormat="1">
      <c r="G99" s="112"/>
      <c r="H99" s="99"/>
      <c r="I99" s="99"/>
      <c r="J99" s="99"/>
      <c r="K99" s="99"/>
      <c r="L99" s="99"/>
      <c r="M99" s="99"/>
      <c r="N99" s="106"/>
      <c r="O99" s="106"/>
      <c r="P99" s="106"/>
      <c r="Q99" s="106"/>
      <c r="R99" s="106"/>
      <c r="S99" s="106"/>
      <c r="T99" s="106"/>
    </row>
    <row r="100" spans="1:20" s="17" customFormat="1">
      <c r="G100" s="112"/>
      <c r="H100" s="99"/>
      <c r="I100" s="99"/>
      <c r="J100" s="99"/>
      <c r="K100" s="99"/>
      <c r="L100" s="99"/>
      <c r="M100" s="99"/>
      <c r="N100" s="106"/>
      <c r="O100" s="106"/>
      <c r="P100" s="106"/>
      <c r="Q100" s="106"/>
      <c r="R100" s="106"/>
      <c r="S100" s="106"/>
      <c r="T100" s="106"/>
    </row>
    <row r="101" spans="1:20" s="17" customFormat="1">
      <c r="G101" s="112"/>
      <c r="H101" s="99"/>
      <c r="I101" s="99"/>
      <c r="J101" s="99"/>
      <c r="K101" s="99"/>
      <c r="L101" s="99"/>
      <c r="M101" s="99"/>
      <c r="N101" s="106"/>
      <c r="O101" s="106"/>
      <c r="P101" s="106"/>
      <c r="Q101" s="106"/>
      <c r="R101" s="106"/>
      <c r="S101" s="106"/>
      <c r="T101" s="106"/>
    </row>
    <row r="102" spans="1:20" s="17" customFormat="1">
      <c r="G102" s="112"/>
      <c r="H102" s="99"/>
      <c r="I102" s="99"/>
      <c r="J102" s="99"/>
      <c r="K102" s="99"/>
      <c r="L102" s="99"/>
      <c r="M102" s="99"/>
      <c r="N102" s="106"/>
      <c r="O102" s="106"/>
      <c r="P102" s="106"/>
      <c r="Q102" s="106"/>
      <c r="R102" s="106"/>
      <c r="S102" s="106"/>
      <c r="T102" s="106"/>
    </row>
    <row r="103" spans="1:20" s="17" customFormat="1">
      <c r="G103" s="112"/>
      <c r="H103" s="99"/>
      <c r="I103" s="99"/>
      <c r="J103" s="99"/>
      <c r="K103" s="99"/>
      <c r="L103" s="99"/>
      <c r="M103" s="99"/>
      <c r="N103" s="106"/>
      <c r="O103" s="106"/>
      <c r="P103" s="106"/>
      <c r="Q103" s="106"/>
      <c r="R103" s="106"/>
      <c r="S103" s="106"/>
      <c r="T103" s="106"/>
    </row>
    <row r="104" spans="1:20" s="17" customFormat="1">
      <c r="G104" s="112"/>
      <c r="H104" s="99"/>
      <c r="I104" s="99"/>
      <c r="J104" s="99"/>
      <c r="K104" s="99"/>
      <c r="L104" s="99"/>
      <c r="M104" s="99"/>
      <c r="N104" s="106"/>
      <c r="O104" s="106"/>
      <c r="P104" s="106"/>
      <c r="Q104" s="106"/>
      <c r="R104" s="106"/>
      <c r="S104" s="106"/>
      <c r="T104" s="106"/>
    </row>
    <row r="105" spans="1:20" s="17" customFormat="1">
      <c r="G105" s="112"/>
      <c r="H105" s="99"/>
      <c r="I105" s="99"/>
      <c r="J105" s="99"/>
      <c r="K105" s="99"/>
      <c r="L105" s="99"/>
      <c r="M105" s="99"/>
      <c r="N105" s="106"/>
      <c r="O105" s="106"/>
      <c r="P105" s="106"/>
      <c r="Q105" s="106"/>
      <c r="R105" s="106"/>
      <c r="S105" s="106"/>
      <c r="T105" s="106"/>
    </row>
    <row r="106" spans="1:20" s="17" customFormat="1">
      <c r="G106" s="112"/>
      <c r="H106" s="99"/>
      <c r="I106" s="99"/>
      <c r="J106" s="99"/>
      <c r="K106" s="99"/>
      <c r="L106" s="99"/>
      <c r="M106" s="99"/>
      <c r="N106" s="106"/>
      <c r="O106" s="106"/>
      <c r="P106" s="106"/>
      <c r="Q106" s="106"/>
      <c r="R106" s="106"/>
      <c r="S106" s="106"/>
      <c r="T106" s="106"/>
    </row>
    <row r="107" spans="1:20" s="17" customFormat="1">
      <c r="G107" s="112"/>
      <c r="H107" s="99"/>
      <c r="I107" s="99"/>
      <c r="J107" s="99"/>
      <c r="K107" s="99"/>
      <c r="L107" s="99"/>
      <c r="M107" s="99"/>
      <c r="N107" s="106"/>
      <c r="O107" s="106"/>
      <c r="P107" s="106"/>
      <c r="Q107" s="106"/>
      <c r="R107" s="106"/>
      <c r="S107" s="106"/>
      <c r="T107" s="106"/>
    </row>
    <row r="108" spans="1:20" s="17" customFormat="1">
      <c r="G108" s="112"/>
      <c r="H108" s="99"/>
      <c r="I108" s="99"/>
      <c r="J108" s="99"/>
      <c r="K108" s="99"/>
      <c r="L108" s="99"/>
      <c r="M108" s="99"/>
      <c r="N108" s="106"/>
      <c r="O108" s="106"/>
      <c r="P108" s="106"/>
      <c r="Q108" s="106"/>
      <c r="R108" s="106"/>
      <c r="S108" s="106"/>
      <c r="T108" s="106"/>
    </row>
    <row r="109" spans="1:20" s="17" customFormat="1">
      <c r="G109" s="112"/>
      <c r="H109" s="99"/>
      <c r="I109" s="99"/>
      <c r="J109" s="99"/>
      <c r="K109" s="99"/>
      <c r="L109" s="99"/>
      <c r="M109" s="99"/>
      <c r="N109" s="106"/>
      <c r="O109" s="106"/>
      <c r="P109" s="106"/>
      <c r="Q109" s="106"/>
      <c r="R109" s="106"/>
      <c r="S109" s="106"/>
      <c r="T109" s="106"/>
    </row>
    <row r="110" spans="1:20" s="17" customFormat="1">
      <c r="G110" s="112"/>
      <c r="H110" s="99"/>
      <c r="I110" s="99"/>
      <c r="J110" s="99"/>
      <c r="K110" s="99"/>
      <c r="L110" s="99"/>
      <c r="M110" s="99"/>
      <c r="N110" s="106"/>
      <c r="O110" s="106"/>
      <c r="P110" s="106"/>
      <c r="Q110" s="106"/>
      <c r="R110" s="106"/>
      <c r="S110" s="106"/>
      <c r="T110" s="106"/>
    </row>
    <row r="111" spans="1:20" s="17" customFormat="1">
      <c r="G111" s="112"/>
      <c r="H111" s="99"/>
      <c r="I111" s="99"/>
      <c r="J111" s="99"/>
      <c r="K111" s="99"/>
      <c r="L111" s="99"/>
      <c r="M111" s="99"/>
      <c r="N111" s="106"/>
      <c r="O111" s="106"/>
      <c r="P111" s="106"/>
      <c r="Q111" s="106"/>
      <c r="R111" s="106"/>
      <c r="S111" s="106"/>
      <c r="T111" s="106"/>
    </row>
    <row r="112" spans="1:20" s="17" customFormat="1">
      <c r="G112" s="112"/>
      <c r="H112" s="99"/>
      <c r="I112" s="99"/>
      <c r="J112" s="99"/>
      <c r="K112" s="99"/>
      <c r="L112" s="99"/>
      <c r="M112" s="99"/>
      <c r="N112" s="106"/>
      <c r="O112" s="106"/>
      <c r="P112" s="106"/>
      <c r="Q112" s="106"/>
      <c r="R112" s="106"/>
      <c r="S112" s="106"/>
      <c r="T112" s="106"/>
    </row>
    <row r="113" spans="7:20" s="17" customFormat="1">
      <c r="G113" s="112"/>
      <c r="H113" s="99"/>
      <c r="I113" s="99"/>
      <c r="J113" s="99"/>
      <c r="K113" s="99"/>
      <c r="L113" s="99"/>
      <c r="M113" s="99"/>
      <c r="N113" s="106"/>
      <c r="O113" s="106"/>
      <c r="P113" s="106"/>
      <c r="Q113" s="106"/>
      <c r="R113" s="106"/>
      <c r="S113" s="106"/>
      <c r="T113" s="106"/>
    </row>
    <row r="114" spans="7:20" s="17" customFormat="1">
      <c r="G114" s="112"/>
      <c r="H114" s="99"/>
      <c r="I114" s="99"/>
      <c r="J114" s="99"/>
      <c r="K114" s="99"/>
      <c r="L114" s="99"/>
      <c r="M114" s="99"/>
      <c r="N114" s="106"/>
      <c r="O114" s="106"/>
      <c r="P114" s="106"/>
      <c r="Q114" s="106"/>
      <c r="R114" s="106"/>
      <c r="S114" s="106"/>
      <c r="T114" s="106"/>
    </row>
    <row r="115" spans="7:20" s="17" customFormat="1">
      <c r="G115" s="112"/>
      <c r="H115" s="99"/>
      <c r="I115" s="99"/>
      <c r="J115" s="99"/>
      <c r="K115" s="99"/>
      <c r="L115" s="99"/>
      <c r="M115" s="99"/>
      <c r="N115" s="106"/>
      <c r="O115" s="106"/>
      <c r="P115" s="106"/>
      <c r="Q115" s="106"/>
      <c r="R115" s="106"/>
      <c r="S115" s="106"/>
      <c r="T115" s="106"/>
    </row>
    <row r="116" spans="7:20" s="17" customFormat="1">
      <c r="G116" s="112"/>
      <c r="H116" s="99"/>
      <c r="I116" s="99"/>
      <c r="J116" s="99"/>
      <c r="K116" s="99"/>
      <c r="L116" s="99"/>
      <c r="M116" s="99"/>
      <c r="N116" s="106"/>
      <c r="O116" s="106"/>
      <c r="P116" s="106"/>
      <c r="Q116" s="106"/>
      <c r="R116" s="106"/>
      <c r="S116" s="106"/>
      <c r="T116" s="106"/>
    </row>
    <row r="117" spans="7:20" s="17" customFormat="1">
      <c r="G117" s="112"/>
      <c r="H117" s="99"/>
      <c r="I117" s="99"/>
      <c r="J117" s="99"/>
      <c r="K117" s="99"/>
      <c r="L117" s="99"/>
      <c r="M117" s="99"/>
      <c r="N117" s="106"/>
      <c r="O117" s="106"/>
      <c r="P117" s="106"/>
      <c r="Q117" s="106"/>
      <c r="R117" s="106"/>
      <c r="S117" s="106"/>
      <c r="T117" s="106"/>
    </row>
    <row r="118" spans="7:20" s="17" customFormat="1">
      <c r="G118" s="112"/>
      <c r="H118" s="99"/>
      <c r="I118" s="99"/>
      <c r="J118" s="99"/>
      <c r="K118" s="99"/>
      <c r="L118" s="99"/>
      <c r="M118" s="99"/>
      <c r="N118" s="106"/>
      <c r="O118" s="106"/>
      <c r="P118" s="106"/>
      <c r="Q118" s="106"/>
      <c r="R118" s="106"/>
      <c r="S118" s="106"/>
      <c r="T118" s="106"/>
    </row>
    <row r="119" spans="7:20" s="17" customFormat="1">
      <c r="G119" s="112"/>
      <c r="H119" s="99"/>
      <c r="I119" s="99"/>
      <c r="J119" s="99"/>
      <c r="K119" s="99"/>
      <c r="L119" s="99"/>
      <c r="M119" s="99"/>
      <c r="N119" s="106"/>
      <c r="O119" s="106"/>
      <c r="P119" s="106"/>
      <c r="Q119" s="106"/>
      <c r="R119" s="106"/>
      <c r="S119" s="106"/>
      <c r="T119" s="106"/>
    </row>
    <row r="120" spans="7:20" s="17" customFormat="1">
      <c r="G120" s="112"/>
      <c r="H120" s="99"/>
      <c r="I120" s="99"/>
      <c r="J120" s="99"/>
      <c r="K120" s="99"/>
      <c r="L120" s="99"/>
      <c r="M120" s="99"/>
      <c r="N120" s="106"/>
      <c r="O120" s="106"/>
      <c r="P120" s="106"/>
      <c r="Q120" s="106"/>
      <c r="R120" s="106"/>
      <c r="S120" s="106"/>
      <c r="T120" s="106"/>
    </row>
    <row r="121" spans="7:20" s="17" customFormat="1">
      <c r="G121" s="112"/>
      <c r="H121" s="99"/>
      <c r="I121" s="99"/>
      <c r="J121" s="99"/>
      <c r="K121" s="99"/>
      <c r="L121" s="99"/>
      <c r="M121" s="99"/>
      <c r="N121" s="106"/>
      <c r="O121" s="106"/>
      <c r="P121" s="106"/>
      <c r="Q121" s="106"/>
      <c r="R121" s="106"/>
      <c r="S121" s="106"/>
      <c r="T121" s="106"/>
    </row>
    <row r="122" spans="7:20" s="17" customFormat="1">
      <c r="G122" s="112"/>
      <c r="H122" s="99"/>
      <c r="I122" s="99"/>
      <c r="J122" s="99"/>
      <c r="K122" s="99"/>
      <c r="L122" s="99"/>
      <c r="M122" s="99"/>
      <c r="N122" s="106"/>
      <c r="O122" s="106"/>
      <c r="P122" s="106"/>
      <c r="Q122" s="106"/>
      <c r="R122" s="106"/>
      <c r="S122" s="106"/>
      <c r="T122" s="106"/>
    </row>
    <row r="123" spans="7:20" s="17" customFormat="1">
      <c r="G123" s="112"/>
      <c r="H123" s="99"/>
      <c r="I123" s="99"/>
      <c r="J123" s="99"/>
      <c r="K123" s="99"/>
      <c r="L123" s="99"/>
      <c r="M123" s="99"/>
      <c r="N123" s="106"/>
      <c r="O123" s="106"/>
      <c r="P123" s="106"/>
      <c r="Q123" s="106"/>
      <c r="R123" s="106"/>
      <c r="S123" s="106"/>
      <c r="T123" s="106"/>
    </row>
    <row r="124" spans="7:20" s="17" customFormat="1">
      <c r="G124" s="112"/>
      <c r="H124" s="99"/>
      <c r="I124" s="99"/>
      <c r="J124" s="99"/>
      <c r="K124" s="99"/>
      <c r="L124" s="99"/>
      <c r="M124" s="99"/>
      <c r="N124" s="106"/>
      <c r="O124" s="106"/>
      <c r="P124" s="106"/>
      <c r="Q124" s="106"/>
      <c r="R124" s="106"/>
      <c r="S124" s="106"/>
      <c r="T124" s="106"/>
    </row>
    <row r="125" spans="7:20" s="17" customFormat="1">
      <c r="G125" s="112"/>
      <c r="H125" s="99"/>
      <c r="I125" s="99"/>
      <c r="J125" s="99"/>
      <c r="K125" s="99"/>
      <c r="L125" s="99"/>
      <c r="M125" s="99"/>
      <c r="N125" s="106"/>
      <c r="O125" s="106"/>
      <c r="P125" s="106"/>
      <c r="Q125" s="106"/>
      <c r="R125" s="106"/>
      <c r="S125" s="106"/>
      <c r="T125" s="106"/>
    </row>
    <row r="126" spans="7:20" s="17" customFormat="1">
      <c r="G126" s="112"/>
      <c r="H126" s="99"/>
      <c r="I126" s="99"/>
      <c r="J126" s="99"/>
      <c r="K126" s="99"/>
      <c r="L126" s="99"/>
      <c r="M126" s="99"/>
      <c r="N126" s="106"/>
      <c r="O126" s="106"/>
      <c r="P126" s="106"/>
      <c r="Q126" s="106"/>
      <c r="R126" s="106"/>
      <c r="S126" s="106"/>
      <c r="T126" s="106"/>
    </row>
    <row r="127" spans="7:20" s="17" customFormat="1">
      <c r="G127" s="112"/>
      <c r="H127" s="99"/>
      <c r="I127" s="99"/>
      <c r="J127" s="99"/>
      <c r="K127" s="99"/>
      <c r="L127" s="99"/>
      <c r="M127" s="99"/>
      <c r="N127" s="106"/>
      <c r="O127" s="106"/>
      <c r="P127" s="106"/>
      <c r="Q127" s="106"/>
      <c r="R127" s="106"/>
      <c r="S127" s="106"/>
      <c r="T127" s="106"/>
    </row>
    <row r="128" spans="7:20" s="17" customFormat="1">
      <c r="G128" s="112"/>
      <c r="H128" s="99"/>
      <c r="I128" s="99"/>
      <c r="J128" s="99"/>
      <c r="K128" s="99"/>
      <c r="L128" s="99"/>
      <c r="M128" s="99"/>
      <c r="N128" s="106"/>
      <c r="O128" s="106"/>
      <c r="P128" s="106"/>
      <c r="Q128" s="106"/>
      <c r="R128" s="106"/>
      <c r="S128" s="106"/>
      <c r="T128" s="106"/>
    </row>
    <row r="129" spans="7:20" s="17" customFormat="1">
      <c r="G129" s="112"/>
      <c r="H129" s="99"/>
      <c r="I129" s="99"/>
      <c r="J129" s="99"/>
      <c r="K129" s="99"/>
      <c r="L129" s="99"/>
      <c r="M129" s="99"/>
      <c r="N129" s="106"/>
      <c r="O129" s="106"/>
      <c r="P129" s="106"/>
      <c r="Q129" s="106"/>
      <c r="R129" s="106"/>
      <c r="S129" s="106"/>
      <c r="T129" s="106"/>
    </row>
  </sheetData>
  <sheetProtection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Worksheet____5"/>
  <dimension ref="A1:V85"/>
  <sheetViews>
    <sheetView view="pageBreakPreview" workbookViewId="0">
      <selection activeCell="A13" sqref="A13:D13"/>
    </sheetView>
  </sheetViews>
  <sheetFormatPr defaultColWidth="9.140625" defaultRowHeight="13.5"/>
  <cols>
    <col min="1" max="1" width="6" style="119" customWidth="1"/>
    <col min="2" max="2" width="37" style="1" customWidth="1"/>
    <col min="3" max="3" width="29.7109375" style="1" customWidth="1"/>
    <col min="4" max="4" width="12.140625" style="1" customWidth="1"/>
    <col min="5" max="5" width="19.7109375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3" customFormat="1" ht="22.5" customHeight="1">
      <c r="A1" s="624" t="s">
        <v>66</v>
      </c>
      <c r="B1" s="624"/>
      <c r="C1" s="624"/>
      <c r="D1" s="624"/>
      <c r="E1" s="624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</row>
    <row r="2" spans="1:22" s="120" customFormat="1" ht="33" customHeight="1">
      <c r="A2" s="625" t="str">
        <f>+'Ekamut-caxs'!A14:D14</f>
        <v xml:space="preserve">«ժամանակակից արվեստի թանգարան» ՀՈԱԿ-ի   </v>
      </c>
      <c r="B2" s="626"/>
      <c r="C2" s="626"/>
      <c r="D2" s="626"/>
      <c r="E2" s="62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0" customFormat="1" ht="24" customHeight="1">
      <c r="A3" s="627" t="s">
        <v>130</v>
      </c>
      <c r="B3" s="627"/>
      <c r="C3" s="627"/>
      <c r="D3" s="627"/>
      <c r="E3" s="62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7" customFormat="1" ht="16.5" customHeight="1">
      <c r="A4" s="628" t="s">
        <v>267</v>
      </c>
      <c r="B4" s="628"/>
      <c r="C4" s="628"/>
      <c r="D4" s="628"/>
      <c r="E4" s="628"/>
      <c r="F4" s="154"/>
      <c r="G4" s="155"/>
      <c r="H4" s="155"/>
      <c r="I4" s="155"/>
      <c r="J4" s="155"/>
      <c r="K4" s="155"/>
      <c r="L4" s="155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2" ht="13.5" customHeight="1">
      <c r="D5" s="158"/>
      <c r="E5" s="158" t="s">
        <v>122</v>
      </c>
    </row>
    <row r="6" spans="1:22" s="163" customFormat="1" ht="56.25" customHeight="1">
      <c r="A6" s="159" t="s">
        <v>3</v>
      </c>
      <c r="B6" s="160" t="s">
        <v>131</v>
      </c>
      <c r="C6" s="159" t="s">
        <v>132</v>
      </c>
      <c r="D6" s="159" t="s">
        <v>133</v>
      </c>
      <c r="E6" s="161" t="s">
        <v>134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</row>
    <row r="7" spans="1:22" s="120" customFormat="1" ht="21.75" customHeight="1">
      <c r="A7" s="629" t="s">
        <v>135</v>
      </c>
      <c r="B7" s="630"/>
      <c r="C7" s="630"/>
      <c r="D7" s="188"/>
      <c r="E7" s="18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5" customFormat="1" ht="21.75" customHeight="1">
      <c r="A8" s="164">
        <v>1</v>
      </c>
      <c r="B8" s="165" t="s">
        <v>136</v>
      </c>
      <c r="C8" s="164"/>
      <c r="D8" s="166">
        <f>SUM(D9:D29)</f>
        <v>3246.3</v>
      </c>
      <c r="E8" s="167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8">
        <v>1.1000000000000001</v>
      </c>
      <c r="B9" s="169" t="s">
        <v>137</v>
      </c>
      <c r="C9" s="168" t="s">
        <v>138</v>
      </c>
      <c r="D9" s="28"/>
      <c r="E9" s="28"/>
    </row>
    <row r="10" spans="1:22" ht="27" customHeight="1">
      <c r="A10" s="168">
        <v>1.2</v>
      </c>
      <c r="B10" s="169" t="s">
        <v>139</v>
      </c>
      <c r="C10" s="168" t="s">
        <v>140</v>
      </c>
      <c r="D10" s="28"/>
      <c r="E10" s="28"/>
    </row>
    <row r="11" spans="1:22" ht="27" customHeight="1">
      <c r="A11" s="168">
        <v>1.3</v>
      </c>
      <c r="B11" s="169" t="s">
        <v>141</v>
      </c>
      <c r="C11" s="168" t="s">
        <v>142</v>
      </c>
      <c r="D11" s="28"/>
      <c r="E11" s="28"/>
    </row>
    <row r="12" spans="1:22" ht="27" customHeight="1">
      <c r="A12" s="168">
        <v>1.4</v>
      </c>
      <c r="B12" s="170" t="s">
        <v>143</v>
      </c>
      <c r="C12" s="171" t="s">
        <v>144</v>
      </c>
      <c r="D12" s="28"/>
      <c r="E12" s="28"/>
    </row>
    <row r="13" spans="1:22" ht="27" customHeight="1">
      <c r="A13" s="168">
        <v>1.5</v>
      </c>
      <c r="B13" s="170"/>
      <c r="C13" s="168" t="s">
        <v>145</v>
      </c>
      <c r="D13" s="28"/>
      <c r="E13" s="28"/>
    </row>
    <row r="14" spans="1:22" ht="18" customHeight="1">
      <c r="A14" s="168">
        <v>1.6</v>
      </c>
      <c r="B14" s="169" t="s">
        <v>188</v>
      </c>
      <c r="C14" s="168" t="s">
        <v>146</v>
      </c>
      <c r="D14" s="28"/>
      <c r="E14" s="28"/>
    </row>
    <row r="15" spans="1:22" ht="33.75" customHeight="1">
      <c r="A15" s="168">
        <v>1.7</v>
      </c>
      <c r="B15" s="170" t="s">
        <v>271</v>
      </c>
      <c r="C15" s="168" t="s">
        <v>272</v>
      </c>
      <c r="D15" s="28">
        <v>89.4</v>
      </c>
      <c r="E15" s="28" t="s">
        <v>273</v>
      </c>
    </row>
    <row r="16" spans="1:22" ht="22.5" customHeight="1">
      <c r="A16" s="168">
        <v>1.8</v>
      </c>
      <c r="B16" s="170" t="s">
        <v>274</v>
      </c>
      <c r="C16" s="172" t="s">
        <v>275</v>
      </c>
      <c r="D16" s="28">
        <v>3.2</v>
      </c>
      <c r="E16" s="28" t="s">
        <v>276</v>
      </c>
    </row>
    <row r="17" spans="1:22" ht="18" customHeight="1">
      <c r="A17" s="168">
        <v>1.9</v>
      </c>
      <c r="B17" s="170" t="s">
        <v>277</v>
      </c>
      <c r="C17" s="172" t="s">
        <v>275</v>
      </c>
      <c r="D17" s="28">
        <v>30</v>
      </c>
      <c r="E17" s="28" t="s">
        <v>278</v>
      </c>
    </row>
    <row r="18" spans="1:22" ht="18" customHeight="1">
      <c r="A18" s="173">
        <v>2</v>
      </c>
      <c r="B18" s="170" t="s">
        <v>279</v>
      </c>
      <c r="C18" s="172" t="s">
        <v>280</v>
      </c>
      <c r="D18" s="28">
        <v>426.8</v>
      </c>
      <c r="E18" s="28" t="s">
        <v>281</v>
      </c>
    </row>
    <row r="19" spans="1:22" ht="18" customHeight="1">
      <c r="A19" s="168">
        <v>2.1</v>
      </c>
      <c r="B19" s="170" t="s">
        <v>282</v>
      </c>
      <c r="C19" s="172" t="s">
        <v>283</v>
      </c>
      <c r="D19" s="28">
        <v>2586.9</v>
      </c>
      <c r="E19" s="28" t="s">
        <v>281</v>
      </c>
    </row>
    <row r="20" spans="1:22" ht="18" customHeight="1">
      <c r="A20" s="168">
        <v>2.2000000000000002</v>
      </c>
      <c r="B20" s="170"/>
      <c r="C20" s="172"/>
      <c r="D20" s="28"/>
      <c r="E20" s="28"/>
    </row>
    <row r="21" spans="1:22" ht="18" customHeight="1">
      <c r="A21" s="168">
        <v>2.2999999999999998</v>
      </c>
      <c r="B21" s="170"/>
      <c r="C21" s="172"/>
      <c r="D21" s="28"/>
      <c r="E21" s="28"/>
    </row>
    <row r="22" spans="1:22" ht="27.75" customHeight="1">
      <c r="A22" s="168">
        <v>2.4</v>
      </c>
      <c r="B22" s="170"/>
      <c r="C22" s="172"/>
      <c r="D22" s="28"/>
      <c r="E22" s="28"/>
    </row>
    <row r="23" spans="1:22" ht="27.75" customHeight="1">
      <c r="A23" s="168">
        <v>2.5</v>
      </c>
      <c r="B23" s="170" t="s">
        <v>147</v>
      </c>
      <c r="C23" s="168" t="s">
        <v>34</v>
      </c>
      <c r="D23" s="28"/>
      <c r="E23" s="28"/>
    </row>
    <row r="24" spans="1:22" ht="27.75" customHeight="1">
      <c r="A24" s="168">
        <v>2.6</v>
      </c>
      <c r="B24" s="170" t="s">
        <v>147</v>
      </c>
      <c r="C24" s="168" t="s">
        <v>47</v>
      </c>
      <c r="D24" s="28"/>
      <c r="E24" s="28"/>
    </row>
    <row r="25" spans="1:22" ht="27.75" customHeight="1">
      <c r="A25" s="168">
        <v>2.7</v>
      </c>
      <c r="B25" s="170" t="s">
        <v>147</v>
      </c>
      <c r="C25" s="168" t="s">
        <v>148</v>
      </c>
      <c r="D25" s="28"/>
      <c r="E25" s="28"/>
    </row>
    <row r="26" spans="1:22" ht="27.75" customHeight="1">
      <c r="A26" s="168">
        <v>2.8</v>
      </c>
      <c r="B26" s="170" t="s">
        <v>147</v>
      </c>
      <c r="C26" s="168" t="s">
        <v>149</v>
      </c>
      <c r="D26" s="28"/>
      <c r="E26" s="28"/>
    </row>
    <row r="27" spans="1:22" ht="27" customHeight="1">
      <c r="A27" s="168">
        <v>2.9</v>
      </c>
      <c r="B27" s="169" t="s">
        <v>150</v>
      </c>
      <c r="C27" s="168" t="s">
        <v>151</v>
      </c>
      <c r="D27" s="28">
        <v>110</v>
      </c>
      <c r="E27" s="28" t="s">
        <v>284</v>
      </c>
    </row>
    <row r="28" spans="1:22" ht="26.25" customHeight="1">
      <c r="A28" s="174">
        <v>2.1</v>
      </c>
      <c r="B28" s="170" t="s">
        <v>152</v>
      </c>
      <c r="C28" s="168" t="s">
        <v>153</v>
      </c>
      <c r="D28" s="28"/>
      <c r="E28" s="28"/>
    </row>
    <row r="29" spans="1:22" ht="26.25" customHeight="1">
      <c r="A29" s="174">
        <v>2.11</v>
      </c>
      <c r="B29" s="170"/>
      <c r="C29" s="172" t="s">
        <v>154</v>
      </c>
      <c r="D29" s="28"/>
      <c r="E29" s="28"/>
    </row>
    <row r="30" spans="1:22" s="145" customFormat="1" ht="34.5" customHeight="1">
      <c r="A30" s="164">
        <v>2</v>
      </c>
      <c r="B30" s="175" t="s">
        <v>155</v>
      </c>
      <c r="C30" s="164"/>
      <c r="D30" s="166">
        <f>SUM(D31:D33)</f>
        <v>26.6</v>
      </c>
      <c r="E30" s="167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8">
        <v>2.1</v>
      </c>
      <c r="B31" s="170" t="s">
        <v>285</v>
      </c>
      <c r="C31" s="168" t="s">
        <v>286</v>
      </c>
      <c r="D31" s="28">
        <v>26.6</v>
      </c>
      <c r="E31" s="28" t="s">
        <v>284</v>
      </c>
    </row>
    <row r="32" spans="1:22" ht="21" customHeight="1">
      <c r="A32" s="168">
        <v>2.2000000000000002</v>
      </c>
      <c r="B32" s="170" t="s">
        <v>156</v>
      </c>
      <c r="C32" s="168" t="s">
        <v>157</v>
      </c>
      <c r="D32" s="28"/>
      <c r="E32" s="28"/>
    </row>
    <row r="33" spans="1:22" ht="26.25" customHeight="1">
      <c r="A33" s="168">
        <v>2.2999999999999998</v>
      </c>
      <c r="B33" s="170" t="s">
        <v>156</v>
      </c>
      <c r="C33" s="168" t="s">
        <v>158</v>
      </c>
      <c r="D33" s="28"/>
      <c r="E33" s="176"/>
    </row>
    <row r="34" spans="1:22" s="153" customFormat="1" ht="21.75" customHeight="1">
      <c r="A34" s="54"/>
      <c r="B34" s="177" t="s">
        <v>68</v>
      </c>
      <c r="C34" s="178"/>
      <c r="D34" s="179">
        <f>D8+D30</f>
        <v>3272.9</v>
      </c>
      <c r="E34" s="180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</row>
    <row r="35" spans="1:22" s="120" customFormat="1" ht="33.75" customHeight="1">
      <c r="A35" s="629" t="s">
        <v>159</v>
      </c>
      <c r="B35" s="630"/>
      <c r="C35" s="630"/>
      <c r="D35" s="188"/>
      <c r="E35" s="18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8">
        <v>1.1000000000000001</v>
      </c>
      <c r="B36" s="169" t="s">
        <v>137</v>
      </c>
      <c r="C36" s="168" t="s">
        <v>138</v>
      </c>
      <c r="D36" s="28">
        <v>64.599999999999994</v>
      </c>
      <c r="E36" s="28" t="s">
        <v>284</v>
      </c>
    </row>
    <row r="37" spans="1:22" ht="21" customHeight="1">
      <c r="A37" s="168">
        <v>1.2</v>
      </c>
      <c r="B37" s="169" t="s">
        <v>139</v>
      </c>
      <c r="C37" s="168" t="s">
        <v>140</v>
      </c>
      <c r="D37" s="28">
        <v>334</v>
      </c>
      <c r="E37" s="28" t="s">
        <v>284</v>
      </c>
    </row>
    <row r="38" spans="1:22" ht="21" customHeight="1">
      <c r="A38" s="168">
        <v>1.3</v>
      </c>
      <c r="B38" s="169" t="s">
        <v>141</v>
      </c>
      <c r="C38" s="168" t="s">
        <v>142</v>
      </c>
      <c r="D38" s="28">
        <v>1.8</v>
      </c>
      <c r="E38" s="28" t="s">
        <v>284</v>
      </c>
    </row>
    <row r="39" spans="1:22" ht="21" customHeight="1">
      <c r="A39" s="168">
        <v>1.4</v>
      </c>
      <c r="B39" s="170" t="s">
        <v>143</v>
      </c>
      <c r="C39" s="171" t="s">
        <v>144</v>
      </c>
      <c r="D39" s="28"/>
      <c r="E39" s="28"/>
    </row>
    <row r="40" spans="1:22" ht="21" customHeight="1">
      <c r="A40" s="168">
        <v>1.5</v>
      </c>
      <c r="B40" s="170"/>
      <c r="C40" s="168" t="s">
        <v>145</v>
      </c>
      <c r="D40" s="28"/>
      <c r="E40" s="28"/>
    </row>
    <row r="41" spans="1:22" ht="20.25" customHeight="1">
      <c r="A41" s="168">
        <v>1.6</v>
      </c>
      <c r="B41" s="169" t="s">
        <v>188</v>
      </c>
      <c r="C41" s="168" t="s">
        <v>146</v>
      </c>
      <c r="D41" s="28">
        <v>26.3</v>
      </c>
      <c r="E41" s="28" t="s">
        <v>284</v>
      </c>
    </row>
    <row r="42" spans="1:22" ht="33.75" customHeight="1">
      <c r="A42" s="168">
        <v>1.7</v>
      </c>
      <c r="B42" s="170" t="s">
        <v>287</v>
      </c>
      <c r="C42" s="168" t="s">
        <v>288</v>
      </c>
      <c r="D42" s="28">
        <v>1.8</v>
      </c>
      <c r="E42" s="28" t="s">
        <v>284</v>
      </c>
    </row>
    <row r="43" spans="1:22" ht="23.25" customHeight="1">
      <c r="A43" s="168">
        <v>1.8</v>
      </c>
      <c r="B43" s="170" t="s">
        <v>289</v>
      </c>
      <c r="C43" s="172" t="s">
        <v>290</v>
      </c>
      <c r="D43" s="28">
        <v>160</v>
      </c>
      <c r="E43" s="28" t="s">
        <v>284</v>
      </c>
    </row>
    <row r="44" spans="1:22" ht="23.25" customHeight="1">
      <c r="A44" s="168">
        <v>1.9</v>
      </c>
      <c r="B44" s="170" t="s">
        <v>291</v>
      </c>
      <c r="C44" s="172" t="s">
        <v>290</v>
      </c>
      <c r="D44" s="28">
        <v>39.1</v>
      </c>
      <c r="E44" s="28" t="s">
        <v>284</v>
      </c>
    </row>
    <row r="45" spans="1:22" ht="23.25" customHeight="1">
      <c r="A45" s="173">
        <v>2</v>
      </c>
      <c r="B45" s="170" t="s">
        <v>292</v>
      </c>
      <c r="C45" s="172" t="s">
        <v>290</v>
      </c>
      <c r="D45" s="28">
        <v>155</v>
      </c>
      <c r="E45" s="28" t="s">
        <v>284</v>
      </c>
    </row>
    <row r="46" spans="1:22" ht="23.25" customHeight="1">
      <c r="A46" s="168">
        <v>2.1</v>
      </c>
      <c r="B46" s="170" t="s">
        <v>293</v>
      </c>
      <c r="C46" s="172" t="s">
        <v>290</v>
      </c>
      <c r="D46" s="28">
        <v>192</v>
      </c>
      <c r="E46" s="28" t="s">
        <v>294</v>
      </c>
    </row>
    <row r="47" spans="1:22" ht="21" customHeight="1">
      <c r="A47" s="168">
        <v>2.2000000000000002</v>
      </c>
      <c r="B47" s="170" t="s">
        <v>147</v>
      </c>
      <c r="C47" s="168" t="s">
        <v>34</v>
      </c>
      <c r="D47" s="28"/>
      <c r="E47" s="28"/>
    </row>
    <row r="48" spans="1:22" ht="21" customHeight="1">
      <c r="A48" s="168">
        <v>2.2999999999999998</v>
      </c>
      <c r="B48" s="170" t="s">
        <v>147</v>
      </c>
      <c r="C48" s="168" t="s">
        <v>47</v>
      </c>
      <c r="D48" s="28"/>
      <c r="E48" s="28"/>
    </row>
    <row r="49" spans="1:22" ht="21" customHeight="1">
      <c r="A49" s="168">
        <v>2.4</v>
      </c>
      <c r="B49" s="170" t="s">
        <v>147</v>
      </c>
      <c r="C49" s="168" t="s">
        <v>148</v>
      </c>
      <c r="D49" s="28">
        <v>0.1</v>
      </c>
      <c r="E49" s="28" t="s">
        <v>295</v>
      </c>
    </row>
    <row r="50" spans="1:22" ht="24" customHeight="1">
      <c r="A50" s="168">
        <v>2.5</v>
      </c>
      <c r="B50" s="170" t="s">
        <v>147</v>
      </c>
      <c r="C50" s="168" t="s">
        <v>149</v>
      </c>
      <c r="D50" s="28"/>
      <c r="E50" s="28"/>
    </row>
    <row r="51" spans="1:22" ht="24" customHeight="1">
      <c r="A51" s="168">
        <v>2.6</v>
      </c>
      <c r="B51" s="169" t="s">
        <v>150</v>
      </c>
      <c r="C51" s="168" t="s">
        <v>151</v>
      </c>
      <c r="D51" s="28"/>
      <c r="E51" s="28"/>
    </row>
    <row r="52" spans="1:22" ht="24" customHeight="1">
      <c r="A52" s="168">
        <v>2.7</v>
      </c>
      <c r="B52" s="170" t="s">
        <v>152</v>
      </c>
      <c r="C52" s="168" t="s">
        <v>153</v>
      </c>
      <c r="D52" s="28"/>
      <c r="E52" s="28"/>
    </row>
    <row r="53" spans="1:22" ht="24" customHeight="1">
      <c r="A53" s="168">
        <v>2.8</v>
      </c>
      <c r="B53" s="170"/>
      <c r="C53" s="172" t="s">
        <v>154</v>
      </c>
      <c r="D53" s="28"/>
      <c r="E53" s="28"/>
    </row>
    <row r="54" spans="1:22" ht="33" customHeight="1">
      <c r="A54" s="168"/>
      <c r="B54" s="165" t="s">
        <v>160</v>
      </c>
      <c r="C54" s="27"/>
      <c r="D54" s="166">
        <f>SUM(D55:D58)</f>
        <v>51567.6</v>
      </c>
      <c r="E54" s="28"/>
      <c r="F54" s="136">
        <f>+D59-D54</f>
        <v>974.69999999999709</v>
      </c>
    </row>
    <row r="55" spans="1:22" ht="33" customHeight="1">
      <c r="A55" s="168">
        <v>1.1000000000000001</v>
      </c>
      <c r="B55" s="205"/>
      <c r="C55" s="206" t="s">
        <v>165</v>
      </c>
      <c r="D55" s="173">
        <v>44891.1</v>
      </c>
      <c r="E55" s="28" t="s">
        <v>296</v>
      </c>
      <c r="F55" s="136"/>
    </row>
    <row r="56" spans="1:22" ht="30" customHeight="1">
      <c r="A56" s="168">
        <v>1.2</v>
      </c>
      <c r="B56" s="181"/>
      <c r="C56" s="168" t="s">
        <v>297</v>
      </c>
      <c r="D56" s="449">
        <v>125</v>
      </c>
      <c r="E56" s="168" t="s">
        <v>298</v>
      </c>
    </row>
    <row r="57" spans="1:22" ht="24.75" customHeight="1">
      <c r="A57" s="168">
        <v>1.3</v>
      </c>
      <c r="B57" s="170" t="s">
        <v>152</v>
      </c>
      <c r="C57" s="168" t="s">
        <v>299</v>
      </c>
      <c r="D57" s="449">
        <v>6504.5</v>
      </c>
      <c r="E57" s="28" t="s">
        <v>298</v>
      </c>
    </row>
    <row r="58" spans="1:22" ht="24.75" customHeight="1">
      <c r="A58" s="168">
        <v>1.4</v>
      </c>
      <c r="B58" s="170" t="s">
        <v>152</v>
      </c>
      <c r="C58" s="168" t="s">
        <v>286</v>
      </c>
      <c r="D58" s="449">
        <v>47</v>
      </c>
      <c r="E58" s="28" t="s">
        <v>284</v>
      </c>
    </row>
    <row r="59" spans="1:22" s="153" customFormat="1" ht="29.25" customHeight="1">
      <c r="A59" s="182"/>
      <c r="B59" s="177" t="s">
        <v>68</v>
      </c>
      <c r="C59" s="183"/>
      <c r="D59" s="374">
        <f>SUM(D36:D54)</f>
        <v>52542.299999999996</v>
      </c>
      <c r="E59" s="185"/>
      <c r="F59" s="270">
        <f>+D59-D55</f>
        <v>7651.1999999999971</v>
      </c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</row>
    <row r="60" spans="1:22" ht="10.5" customHeight="1"/>
    <row r="61" spans="1:22" ht="39" customHeight="1">
      <c r="C61" s="186" t="s">
        <v>161</v>
      </c>
    </row>
    <row r="62" spans="1:22" ht="59.25" customHeight="1">
      <c r="A62" s="187">
        <v>1</v>
      </c>
      <c r="B62" s="188" t="s">
        <v>268</v>
      </c>
      <c r="C62" s="184">
        <v>35692.200000000012</v>
      </c>
      <c r="D62" s="632" t="s">
        <v>162</v>
      </c>
      <c r="E62" s="633"/>
    </row>
    <row r="63" spans="1:22" ht="36.75" customHeight="1"/>
    <row r="64" spans="1:22" s="145" customFormat="1" ht="25.5" customHeight="1">
      <c r="A64" s="189"/>
      <c r="B64" s="152" t="s">
        <v>2</v>
      </c>
      <c r="C64" s="190"/>
      <c r="D64" s="634" t="str">
        <f>+'Ekamut-caxs'!C91</f>
        <v>Ն․Ավետիսյան</v>
      </c>
      <c r="E64" s="63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5" customFormat="1" ht="12.75" customHeight="1">
      <c r="A65" s="189"/>
      <c r="C65" s="191"/>
      <c r="D65" s="631" t="s">
        <v>91</v>
      </c>
      <c r="E65" s="63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5" customFormat="1" ht="22.5" customHeight="1">
      <c r="A66" s="189"/>
      <c r="B66" s="152" t="s">
        <v>6</v>
      </c>
      <c r="C66" s="190"/>
      <c r="D66" s="634" t="str">
        <f>+'Ekamut-caxs'!C93</f>
        <v>Հ․Գաբրիելյան</v>
      </c>
      <c r="E66" s="634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5" customFormat="1" ht="13.5" customHeight="1">
      <c r="A67" s="189"/>
      <c r="B67" s="192"/>
      <c r="C67" s="189" t="s">
        <v>1</v>
      </c>
      <c r="D67" s="631" t="s">
        <v>91</v>
      </c>
      <c r="E67" s="631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3" customFormat="1" ht="36" customHeight="1"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</row>
    <row r="76" spans="1:22" ht="24" customHeight="1"/>
    <row r="77" spans="1:22" ht="0.75" hidden="1" customHeight="1"/>
    <row r="78" spans="1:22" s="145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19"/>
      <c r="B82" s="1"/>
      <c r="C82" s="1"/>
      <c r="D82" s="1"/>
      <c r="E82" s="1"/>
    </row>
    <row r="83" spans="1:5" s="17" customFormat="1" ht="24" customHeight="1">
      <c r="A83" s="119"/>
      <c r="B83" s="1"/>
      <c r="C83" s="1"/>
      <c r="D83" s="1"/>
      <c r="E83" s="1"/>
    </row>
    <row r="84" spans="1:5" s="17" customFormat="1">
      <c r="A84" s="119"/>
      <c r="B84" s="1"/>
      <c r="C84" s="1"/>
      <c r="D84" s="1"/>
      <c r="E84" s="1"/>
    </row>
    <row r="85" spans="1:5" s="17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Worksheet____6">
    <pageSetUpPr fitToPage="1"/>
  </sheetPr>
  <dimension ref="A1:R30"/>
  <sheetViews>
    <sheetView view="pageBreakPreview" zoomScale="80" zoomScaleSheetLayoutView="80" workbookViewId="0">
      <selection activeCell="A13" sqref="A13:D1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636" t="s">
        <v>66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</row>
    <row r="2" spans="1:18" s="20" customFormat="1" ht="25.5" customHeight="1">
      <c r="A2" s="607" t="str">
        <f>+'Ekamut-caxs'!A14:D14</f>
        <v xml:space="preserve">«ժամանակակից արվեստի թանգարան» ՀՈԱԿ-ի  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19"/>
      <c r="R2" s="19"/>
    </row>
    <row r="3" spans="1:18" ht="25.5" customHeight="1">
      <c r="A3" s="627" t="s">
        <v>240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  <c r="P3" s="627"/>
    </row>
    <row r="4" spans="1:18" ht="21" customHeight="1" thickBot="1">
      <c r="P4" s="127" t="s">
        <v>0</v>
      </c>
    </row>
    <row r="5" spans="1:18" ht="33.75" customHeight="1">
      <c r="A5" s="638" t="s">
        <v>127</v>
      </c>
      <c r="B5" s="640" t="s">
        <v>67</v>
      </c>
      <c r="C5" s="648" t="s">
        <v>247</v>
      </c>
      <c r="D5" s="648" t="s">
        <v>104</v>
      </c>
      <c r="E5" s="642" t="s">
        <v>172</v>
      </c>
      <c r="F5" s="643"/>
      <c r="G5" s="643"/>
      <c r="H5" s="643"/>
      <c r="I5" s="643"/>
      <c r="J5" s="643"/>
      <c r="K5" s="643"/>
      <c r="L5" s="643"/>
      <c r="M5" s="643"/>
      <c r="N5" s="643"/>
      <c r="O5" s="644"/>
      <c r="P5" s="645" t="s">
        <v>129</v>
      </c>
    </row>
    <row r="6" spans="1:18" ht="126" customHeight="1">
      <c r="A6" s="639"/>
      <c r="B6" s="641"/>
      <c r="C6" s="649"/>
      <c r="D6" s="649"/>
      <c r="E6" s="250" t="s">
        <v>215</v>
      </c>
      <c r="F6" s="546" t="s">
        <v>193</v>
      </c>
      <c r="G6" s="546" t="s">
        <v>194</v>
      </c>
      <c r="H6" s="546" t="s">
        <v>128</v>
      </c>
      <c r="I6" s="546" t="s">
        <v>217</v>
      </c>
      <c r="J6" s="546" t="s">
        <v>213</v>
      </c>
      <c r="K6" s="547" t="s">
        <v>214</v>
      </c>
      <c r="L6" s="548" t="s">
        <v>231</v>
      </c>
      <c r="M6" s="549" t="s">
        <v>88</v>
      </c>
      <c r="N6" s="550" t="s">
        <v>216</v>
      </c>
      <c r="O6" s="551" t="s">
        <v>173</v>
      </c>
      <c r="P6" s="646"/>
    </row>
    <row r="7" spans="1:18" ht="31.5" customHeight="1">
      <c r="A7" s="250">
        <v>1</v>
      </c>
      <c r="B7" s="254" t="s">
        <v>179</v>
      </c>
      <c r="C7" s="552">
        <f>39175.2-3200</f>
        <v>35975.199999999997</v>
      </c>
      <c r="D7" s="553">
        <v>3978</v>
      </c>
      <c r="E7" s="554">
        <v>7935.9</v>
      </c>
      <c r="F7" s="555"/>
      <c r="G7" s="555"/>
      <c r="H7" s="555">
        <v>107.9</v>
      </c>
      <c r="I7" s="555"/>
      <c r="J7" s="555"/>
      <c r="K7" s="555"/>
      <c r="L7" s="555"/>
      <c r="M7" s="555"/>
      <c r="N7" s="555"/>
      <c r="O7" s="556"/>
      <c r="P7" s="251">
        <f>ROUND(SUM(C7:O7),1)</f>
        <v>47997</v>
      </c>
    </row>
    <row r="8" spans="1:18" ht="31.5" customHeight="1">
      <c r="A8" s="250">
        <v>1.1000000000000001</v>
      </c>
      <c r="B8" s="334" t="s">
        <v>213</v>
      </c>
      <c r="C8" s="557"/>
      <c r="D8" s="558"/>
      <c r="E8" s="559" t="s">
        <v>167</v>
      </c>
      <c r="F8" s="560" t="s">
        <v>167</v>
      </c>
      <c r="G8" s="560" t="s">
        <v>167</v>
      </c>
      <c r="H8" s="560" t="s">
        <v>167</v>
      </c>
      <c r="I8" s="560" t="s">
        <v>167</v>
      </c>
      <c r="J8" s="560" t="s">
        <v>167</v>
      </c>
      <c r="K8" s="560" t="s">
        <v>167</v>
      </c>
      <c r="L8" s="560" t="s">
        <v>167</v>
      </c>
      <c r="M8" s="560" t="s">
        <v>167</v>
      </c>
      <c r="N8" s="560" t="s">
        <v>167</v>
      </c>
      <c r="O8" s="561" t="s">
        <v>167</v>
      </c>
      <c r="P8" s="252" t="s">
        <v>167</v>
      </c>
    </row>
    <row r="9" spans="1:18" ht="21" customHeight="1">
      <c r="A9" s="250">
        <v>1.2</v>
      </c>
      <c r="B9" s="255" t="s">
        <v>173</v>
      </c>
      <c r="C9" s="557"/>
      <c r="D9" s="558"/>
      <c r="E9" s="559" t="s">
        <v>167</v>
      </c>
      <c r="F9" s="560" t="s">
        <v>167</v>
      </c>
      <c r="G9" s="560" t="s">
        <v>167</v>
      </c>
      <c r="H9" s="560" t="s">
        <v>167</v>
      </c>
      <c r="I9" s="560" t="s">
        <v>167</v>
      </c>
      <c r="J9" s="560" t="s">
        <v>167</v>
      </c>
      <c r="K9" s="560" t="s">
        <v>167</v>
      </c>
      <c r="L9" s="560" t="s">
        <v>167</v>
      </c>
      <c r="M9" s="560" t="s">
        <v>167</v>
      </c>
      <c r="N9" s="560" t="s">
        <v>167</v>
      </c>
      <c r="O9" s="561" t="s">
        <v>167</v>
      </c>
      <c r="P9" s="252" t="s">
        <v>167</v>
      </c>
    </row>
    <row r="10" spans="1:18" ht="75.75" customHeight="1">
      <c r="A10" s="250">
        <v>1.3</v>
      </c>
      <c r="B10" s="336" t="s">
        <v>252</v>
      </c>
      <c r="C10" s="557"/>
      <c r="D10" s="558"/>
      <c r="E10" s="559" t="s">
        <v>167</v>
      </c>
      <c r="F10" s="560" t="s">
        <v>167</v>
      </c>
      <c r="G10" s="560" t="s">
        <v>167</v>
      </c>
      <c r="H10" s="560" t="s">
        <v>167</v>
      </c>
      <c r="I10" s="560" t="s">
        <v>167</v>
      </c>
      <c r="J10" s="560" t="s">
        <v>167</v>
      </c>
      <c r="K10" s="560" t="s">
        <v>167</v>
      </c>
      <c r="L10" s="560" t="s">
        <v>167</v>
      </c>
      <c r="M10" s="560" t="s">
        <v>167</v>
      </c>
      <c r="N10" s="560" t="s">
        <v>167</v>
      </c>
      <c r="O10" s="561" t="s">
        <v>167</v>
      </c>
      <c r="P10" s="252" t="s">
        <v>167</v>
      </c>
    </row>
    <row r="11" spans="1:18" ht="48" customHeight="1">
      <c r="A11" s="250">
        <v>1.4</v>
      </c>
      <c r="B11" s="336" t="s">
        <v>231</v>
      </c>
      <c r="C11" s="557"/>
      <c r="D11" s="558"/>
      <c r="E11" s="559" t="s">
        <v>167</v>
      </c>
      <c r="F11" s="560" t="s">
        <v>167</v>
      </c>
      <c r="G11" s="560" t="s">
        <v>167</v>
      </c>
      <c r="H11" s="560" t="s">
        <v>167</v>
      </c>
      <c r="I11" s="560" t="s">
        <v>167</v>
      </c>
      <c r="J11" s="560" t="s">
        <v>167</v>
      </c>
      <c r="K11" s="560" t="s">
        <v>167</v>
      </c>
      <c r="L11" s="560" t="s">
        <v>167</v>
      </c>
      <c r="M11" s="560" t="s">
        <v>167</v>
      </c>
      <c r="N11" s="560" t="s">
        <v>167</v>
      </c>
      <c r="O11" s="561" t="s">
        <v>167</v>
      </c>
      <c r="P11" s="252" t="s">
        <v>167</v>
      </c>
    </row>
    <row r="12" spans="1:18" ht="45" customHeight="1">
      <c r="A12" s="250">
        <v>1.5</v>
      </c>
      <c r="B12" s="335" t="s">
        <v>88</v>
      </c>
      <c r="C12" s="562"/>
      <c r="D12" s="563"/>
      <c r="E12" s="559" t="s">
        <v>167</v>
      </c>
      <c r="F12" s="560" t="s">
        <v>167</v>
      </c>
      <c r="G12" s="560" t="s">
        <v>167</v>
      </c>
      <c r="H12" s="560" t="s">
        <v>167</v>
      </c>
      <c r="I12" s="560" t="s">
        <v>167</v>
      </c>
      <c r="J12" s="560" t="s">
        <v>167</v>
      </c>
      <c r="K12" s="560" t="s">
        <v>167</v>
      </c>
      <c r="L12" s="560" t="s">
        <v>167</v>
      </c>
      <c r="M12" s="560" t="s">
        <v>167</v>
      </c>
      <c r="N12" s="560" t="s">
        <v>167</v>
      </c>
      <c r="O12" s="561" t="s">
        <v>167</v>
      </c>
      <c r="P12" s="252" t="s">
        <v>167</v>
      </c>
    </row>
    <row r="13" spans="1:18" s="147" customFormat="1" ht="34.5" customHeight="1" thickBot="1">
      <c r="A13" s="256"/>
      <c r="B13" s="257" t="s">
        <v>68</v>
      </c>
      <c r="C13" s="564" t="s">
        <v>167</v>
      </c>
      <c r="D13" s="565"/>
      <c r="E13" s="566" t="s">
        <v>167</v>
      </c>
      <c r="F13" s="567" t="s">
        <v>167</v>
      </c>
      <c r="G13" s="567" t="s">
        <v>167</v>
      </c>
      <c r="H13" s="567" t="s">
        <v>167</v>
      </c>
      <c r="I13" s="567" t="s">
        <v>167</v>
      </c>
      <c r="J13" s="567" t="s">
        <v>167</v>
      </c>
      <c r="K13" s="567" t="s">
        <v>167</v>
      </c>
      <c r="L13" s="567" t="s">
        <v>167</v>
      </c>
      <c r="M13" s="567" t="s">
        <v>167</v>
      </c>
      <c r="N13" s="567" t="s">
        <v>167</v>
      </c>
      <c r="O13" s="568" t="s">
        <v>167</v>
      </c>
      <c r="P13" s="253">
        <f>ROUND(SUM(P7:P12),1)</f>
        <v>47997</v>
      </c>
    </row>
    <row r="14" spans="1:18" s="147" customFormat="1" ht="34.5" customHeight="1">
      <c r="B14" s="460"/>
      <c r="C14" s="569"/>
      <c r="D14" s="569"/>
      <c r="E14" s="569"/>
      <c r="F14" s="569"/>
      <c r="G14" s="569"/>
      <c r="H14" s="569"/>
      <c r="I14" s="569"/>
      <c r="J14" s="569"/>
      <c r="K14" s="569"/>
      <c r="L14" s="569"/>
      <c r="M14" s="569"/>
      <c r="N14" s="569"/>
      <c r="O14" s="569"/>
      <c r="P14" s="570"/>
    </row>
    <row r="15" spans="1:18" s="375" customFormat="1" ht="34.5" hidden="1" customHeight="1">
      <c r="B15" s="376"/>
      <c r="C15" s="460">
        <v>-3200</v>
      </c>
      <c r="D15" s="376"/>
      <c r="E15" s="446">
        <f>3967972*2</f>
        <v>7935944</v>
      </c>
      <c r="F15" s="377"/>
      <c r="G15" s="377"/>
      <c r="H15" s="377"/>
      <c r="I15" s="378">
        <f>2183.8*2</f>
        <v>4367.6000000000004</v>
      </c>
      <c r="J15" s="379">
        <f>363.6*2</f>
        <v>727.2</v>
      </c>
      <c r="K15" s="378">
        <f>34.4*2</f>
        <v>68.8</v>
      </c>
      <c r="L15" s="378"/>
      <c r="M15" s="378"/>
      <c r="N15" s="378"/>
      <c r="O15" s="457">
        <v>-3200</v>
      </c>
      <c r="P15" s="380"/>
    </row>
    <row r="16" spans="1:18" s="149" customFormat="1" ht="21" customHeight="1">
      <c r="B16" s="151"/>
      <c r="C16" s="151"/>
      <c r="D16" s="151"/>
      <c r="E16" s="193"/>
      <c r="F16" s="373"/>
      <c r="G16" s="238"/>
      <c r="H16" s="196"/>
      <c r="I16" s="148"/>
      <c r="J16" s="373"/>
      <c r="K16" s="647"/>
      <c r="L16" s="647"/>
      <c r="M16" s="647"/>
      <c r="N16" s="647"/>
      <c r="O16" s="647"/>
      <c r="P16" s="229"/>
    </row>
    <row r="17" spans="2:16" s="147" customFormat="1" ht="69" customHeight="1">
      <c r="B17" s="650" t="s">
        <v>175</v>
      </c>
      <c r="C17" s="651"/>
      <c r="D17" s="651"/>
      <c r="E17" s="652"/>
      <c r="F17" s="193"/>
      <c r="I17" s="653" t="s">
        <v>218</v>
      </c>
      <c r="J17" s="654"/>
      <c r="K17" s="193"/>
      <c r="L17" s="193"/>
      <c r="M17" s="193"/>
      <c r="N17" s="193"/>
      <c r="O17" s="193"/>
      <c r="P17" s="193"/>
    </row>
    <row r="18" spans="2:16" s="147" customFormat="1" ht="48" customHeight="1">
      <c r="B18" s="198" t="s">
        <v>164</v>
      </c>
      <c r="C18" s="159" t="s">
        <v>192</v>
      </c>
      <c r="D18" s="159"/>
      <c r="E18" s="159" t="s">
        <v>191</v>
      </c>
      <c r="F18" s="239"/>
      <c r="I18" s="337" t="s">
        <v>164</v>
      </c>
      <c r="J18" s="338" t="s">
        <v>174</v>
      </c>
      <c r="K18" s="239"/>
      <c r="L18" s="239"/>
      <c r="M18" s="239"/>
      <c r="N18" s="239"/>
      <c r="O18" s="239"/>
      <c r="P18" s="210"/>
    </row>
    <row r="19" spans="2:16" s="147" customFormat="1" ht="24" customHeight="1">
      <c r="B19" s="384">
        <v>104000</v>
      </c>
      <c r="C19" s="385">
        <f>ROUND(4*B19*2/1000,1)</f>
        <v>832</v>
      </c>
      <c r="D19" s="385"/>
      <c r="E19" s="385">
        <v>107.9</v>
      </c>
      <c r="F19" s="386"/>
      <c r="I19" s="387">
        <v>104000</v>
      </c>
      <c r="J19" s="388">
        <v>107.9</v>
      </c>
      <c r="K19" s="239"/>
      <c r="L19" s="239"/>
      <c r="M19" s="239"/>
      <c r="N19" s="239"/>
      <c r="O19" s="239"/>
      <c r="P19" s="210"/>
    </row>
    <row r="20" spans="2:16" ht="19.5" customHeight="1"/>
    <row r="21" spans="2:16" s="125" customFormat="1" ht="24" customHeight="1">
      <c r="B21" s="128" t="s">
        <v>2</v>
      </c>
      <c r="C21" s="128"/>
      <c r="D21" s="128"/>
      <c r="G21" s="129"/>
      <c r="H21" s="130"/>
      <c r="I21" s="637" t="str">
        <f>+'Ekamut-caxs'!C91</f>
        <v>Ն․Ավետիսյան</v>
      </c>
      <c r="J21" s="637"/>
      <c r="K21" s="131"/>
      <c r="L21" s="131"/>
      <c r="M21" s="131"/>
      <c r="N21" s="131"/>
    </row>
    <row r="22" spans="2:16" s="121" customFormat="1" ht="17.25" customHeight="1">
      <c r="B22" s="123"/>
      <c r="C22" s="123"/>
      <c r="D22" s="123"/>
      <c r="G22" s="132" t="s">
        <v>90</v>
      </c>
      <c r="H22" s="133"/>
      <c r="I22" s="635" t="s">
        <v>91</v>
      </c>
      <c r="J22" s="635"/>
      <c r="K22" s="124"/>
      <c r="L22" s="124"/>
      <c r="M22" s="124"/>
      <c r="N22" s="124"/>
    </row>
    <row r="23" spans="2:16" s="125" customFormat="1" ht="24.75" customHeight="1">
      <c r="B23" s="126" t="s">
        <v>6</v>
      </c>
      <c r="C23" s="126"/>
      <c r="D23" s="126"/>
      <c r="G23" s="134"/>
      <c r="H23" s="135"/>
      <c r="I23" s="637" t="str">
        <f>+'Ekamut-caxs'!C93</f>
        <v>Հ․Գաբրիելյան</v>
      </c>
      <c r="J23" s="637"/>
      <c r="K23" s="131"/>
      <c r="L23" s="131"/>
      <c r="M23" s="131"/>
      <c r="N23" s="131"/>
    </row>
    <row r="24" spans="2:16" s="121" customFormat="1" ht="18.75" customHeight="1">
      <c r="G24" s="132" t="s">
        <v>90</v>
      </c>
      <c r="H24" s="133"/>
      <c r="I24" s="635" t="s">
        <v>91</v>
      </c>
      <c r="J24" s="635"/>
      <c r="K24" s="124"/>
      <c r="L24" s="124"/>
      <c r="M24" s="124"/>
      <c r="N24" s="124"/>
    </row>
    <row r="25" spans="2:16" s="122" customFormat="1" ht="16.5">
      <c r="E25" s="124"/>
      <c r="F25" s="124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Worksheet____7"/>
  <dimension ref="A1:O38"/>
  <sheetViews>
    <sheetView view="pageBreakPreview" zoomScale="106" zoomScaleSheetLayoutView="106" workbookViewId="0">
      <selection activeCell="A13" sqref="A13:D13"/>
    </sheetView>
  </sheetViews>
  <sheetFormatPr defaultColWidth="9.140625" defaultRowHeight="16.5"/>
  <cols>
    <col min="1" max="1" width="4.140625" style="273" customWidth="1"/>
    <col min="2" max="2" width="14.42578125" style="273" customWidth="1"/>
    <col min="3" max="3" width="11.7109375" style="273" customWidth="1"/>
    <col min="4" max="4" width="16.7109375" style="273" customWidth="1"/>
    <col min="5" max="5" width="11.42578125" style="273" customWidth="1"/>
    <col min="6" max="6" width="16.28515625" style="273" customWidth="1"/>
    <col min="7" max="7" width="11.42578125" style="273" customWidth="1"/>
    <col min="8" max="8" width="13.28515625" style="273" customWidth="1"/>
    <col min="9" max="9" width="12.7109375" style="273" customWidth="1"/>
    <col min="10" max="10" width="16.5703125" style="273" customWidth="1"/>
    <col min="11" max="11" width="11.42578125" style="273" customWidth="1"/>
    <col min="12" max="12" width="12.28515625" style="273" customWidth="1"/>
    <col min="13" max="13" width="14.85546875" style="273" customWidth="1"/>
    <col min="14" max="14" width="12.7109375" style="273" customWidth="1"/>
    <col min="15" max="15" width="11.7109375" style="273" customWidth="1"/>
    <col min="16" max="16384" width="9.140625" style="273"/>
  </cols>
  <sheetData>
    <row r="1" spans="1:15" s="272" customFormat="1" ht="18.75" customHeight="1">
      <c r="A1" s="656" t="s">
        <v>66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</row>
    <row r="2" spans="1:15" s="272" customFormat="1" ht="21.75" customHeight="1">
      <c r="A2" s="655" t="str">
        <f>+'Ekamut-caxs'!A14:D14</f>
        <v xml:space="preserve">«ժամանակակից արվեստի թանգարան» ՀՈԱԿ-ի   </v>
      </c>
      <c r="B2" s="655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/>
    </row>
    <row r="3" spans="1:15" s="272" customFormat="1" ht="21" customHeight="1">
      <c r="A3" s="655" t="s">
        <v>92</v>
      </c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</row>
    <row r="4" spans="1:15" ht="21" customHeight="1" thickBot="1"/>
    <row r="5" spans="1:15" s="274" customFormat="1" ht="24.75" customHeight="1">
      <c r="A5" s="662" t="s">
        <v>112</v>
      </c>
      <c r="B5" s="664" t="s">
        <v>93</v>
      </c>
      <c r="C5" s="666" t="s">
        <v>94</v>
      </c>
      <c r="D5" s="667"/>
      <c r="E5" s="667"/>
      <c r="F5" s="668"/>
      <c r="G5" s="669" t="s">
        <v>95</v>
      </c>
      <c r="H5" s="669"/>
      <c r="I5" s="669"/>
      <c r="J5" s="669"/>
      <c r="K5" s="669" t="s">
        <v>119</v>
      </c>
      <c r="L5" s="669"/>
      <c r="M5" s="669"/>
      <c r="N5" s="669"/>
      <c r="O5" s="669"/>
    </row>
    <row r="6" spans="1:15" s="280" customFormat="1" ht="51" customHeight="1">
      <c r="A6" s="663"/>
      <c r="B6" s="665"/>
      <c r="C6" s="275" t="s">
        <v>201</v>
      </c>
      <c r="D6" s="276" t="s">
        <v>202</v>
      </c>
      <c r="E6" s="276" t="s">
        <v>241</v>
      </c>
      <c r="F6" s="277" t="s">
        <v>242</v>
      </c>
      <c r="G6" s="276" t="s">
        <v>203</v>
      </c>
      <c r="H6" s="278" t="s">
        <v>202</v>
      </c>
      <c r="I6" s="276" t="s">
        <v>243</v>
      </c>
      <c r="J6" s="278" t="s">
        <v>242</v>
      </c>
      <c r="K6" s="276" t="s">
        <v>201</v>
      </c>
      <c r="L6" s="276" t="s">
        <v>241</v>
      </c>
      <c r="M6" s="278" t="s">
        <v>244</v>
      </c>
      <c r="N6" s="279" t="s">
        <v>245</v>
      </c>
      <c r="O6" s="279" t="s">
        <v>246</v>
      </c>
    </row>
    <row r="7" spans="1:15" ht="19.5" customHeight="1">
      <c r="A7" s="281">
        <v>1</v>
      </c>
      <c r="B7" s="282" t="s">
        <v>96</v>
      </c>
      <c r="C7" s="209">
        <v>3068</v>
      </c>
      <c r="D7" s="208">
        <v>440872</v>
      </c>
      <c r="E7" s="356">
        <v>2819</v>
      </c>
      <c r="F7" s="357">
        <f>IF((E7&lt;10000), E7*143.7, E7*107.1)</f>
        <v>405090.3</v>
      </c>
      <c r="G7" s="283">
        <v>800</v>
      </c>
      <c r="H7" s="208">
        <v>41984</v>
      </c>
      <c r="I7" s="356">
        <v>1480</v>
      </c>
      <c r="J7" s="358">
        <v>75950</v>
      </c>
      <c r="K7" s="284">
        <v>13</v>
      </c>
      <c r="L7" s="356">
        <v>16</v>
      </c>
      <c r="M7" s="285">
        <f>+L7*200.47</f>
        <v>3207.52</v>
      </c>
      <c r="N7" s="286">
        <v>98.76</v>
      </c>
      <c r="O7" s="287">
        <f>+N7+M7</f>
        <v>3306.28</v>
      </c>
    </row>
    <row r="8" spans="1:15" ht="19.5" customHeight="1">
      <c r="A8" s="281">
        <v>2</v>
      </c>
      <c r="B8" s="282" t="s">
        <v>210</v>
      </c>
      <c r="C8" s="209">
        <v>2744</v>
      </c>
      <c r="D8" s="208">
        <v>394313</v>
      </c>
      <c r="E8" s="356">
        <v>2448</v>
      </c>
      <c r="F8" s="357">
        <f t="shared" ref="F8:F18" si="0">IF((E8&lt;10000), E8*143.7, E8*107.1)</f>
        <v>351777.6</v>
      </c>
      <c r="G8" s="283">
        <v>980</v>
      </c>
      <c r="H8" s="208">
        <v>51810</v>
      </c>
      <c r="I8" s="356">
        <v>1580</v>
      </c>
      <c r="J8" s="358">
        <v>81498</v>
      </c>
      <c r="K8" s="284">
        <v>22</v>
      </c>
      <c r="L8" s="356">
        <v>8</v>
      </c>
      <c r="M8" s="285">
        <f t="shared" ref="M8:M16" si="1">+L8*200.47</f>
        <v>1603.76</v>
      </c>
      <c r="N8" s="286">
        <v>44.18</v>
      </c>
      <c r="O8" s="287">
        <f t="shared" ref="O8:O16" si="2">+N8+M8</f>
        <v>1647.94</v>
      </c>
    </row>
    <row r="9" spans="1:15" ht="19.5" customHeight="1">
      <c r="A9" s="281">
        <v>3</v>
      </c>
      <c r="B9" s="282" t="s">
        <v>97</v>
      </c>
      <c r="C9" s="209">
        <v>2009</v>
      </c>
      <c r="D9" s="208">
        <v>288693</v>
      </c>
      <c r="E9" s="356">
        <v>2162</v>
      </c>
      <c r="F9" s="357">
        <f t="shared" si="0"/>
        <v>310679.39999999997</v>
      </c>
      <c r="G9" s="283">
        <v>920</v>
      </c>
      <c r="H9" s="208">
        <v>48002</v>
      </c>
      <c r="I9" s="356">
        <v>1620</v>
      </c>
      <c r="J9" s="358">
        <v>83838</v>
      </c>
      <c r="K9" s="284">
        <v>18</v>
      </c>
      <c r="L9" s="356">
        <v>10</v>
      </c>
      <c r="M9" s="285">
        <f t="shared" si="1"/>
        <v>2004.7</v>
      </c>
      <c r="N9" s="286">
        <v>55.22</v>
      </c>
      <c r="O9" s="287">
        <f t="shared" si="2"/>
        <v>2059.92</v>
      </c>
    </row>
    <row r="10" spans="1:15" ht="19.5" customHeight="1">
      <c r="A10" s="281">
        <v>4</v>
      </c>
      <c r="B10" s="282" t="s">
        <v>98</v>
      </c>
      <c r="C10" s="288">
        <v>1251</v>
      </c>
      <c r="D10" s="289">
        <v>179769</v>
      </c>
      <c r="E10" s="356">
        <v>504</v>
      </c>
      <c r="F10" s="357">
        <f t="shared" si="0"/>
        <v>72424.799999999988</v>
      </c>
      <c r="G10" s="283">
        <v>860</v>
      </c>
      <c r="H10" s="290">
        <v>44993</v>
      </c>
      <c r="I10" s="356">
        <v>1280</v>
      </c>
      <c r="J10" s="358">
        <v>66254</v>
      </c>
      <c r="K10" s="284">
        <v>21</v>
      </c>
      <c r="L10" s="356">
        <v>10</v>
      </c>
      <c r="M10" s="285">
        <f t="shared" si="1"/>
        <v>2004.7</v>
      </c>
      <c r="N10" s="286">
        <v>55.22</v>
      </c>
      <c r="O10" s="287">
        <f t="shared" si="2"/>
        <v>2059.92</v>
      </c>
    </row>
    <row r="11" spans="1:15" ht="19.5" customHeight="1">
      <c r="A11" s="281">
        <v>5</v>
      </c>
      <c r="B11" s="282" t="s">
        <v>99</v>
      </c>
      <c r="C11" s="288">
        <v>0</v>
      </c>
      <c r="D11" s="289">
        <v>0</v>
      </c>
      <c r="E11" s="356">
        <v>3</v>
      </c>
      <c r="F11" s="357">
        <f t="shared" si="0"/>
        <v>431.09999999999997</v>
      </c>
      <c r="G11" s="283">
        <v>1220</v>
      </c>
      <c r="H11" s="290">
        <v>63846</v>
      </c>
      <c r="I11" s="356">
        <v>1080</v>
      </c>
      <c r="J11" s="358">
        <v>56158</v>
      </c>
      <c r="K11" s="284">
        <v>23</v>
      </c>
      <c r="L11" s="356">
        <v>18</v>
      </c>
      <c r="M11" s="285">
        <f t="shared" si="1"/>
        <v>3608.46</v>
      </c>
      <c r="N11" s="286">
        <v>99.4</v>
      </c>
      <c r="O11" s="287">
        <f t="shared" si="2"/>
        <v>3707.86</v>
      </c>
    </row>
    <row r="12" spans="1:15" ht="19.5" customHeight="1">
      <c r="A12" s="281">
        <v>6</v>
      </c>
      <c r="B12" s="282" t="s">
        <v>100</v>
      </c>
      <c r="C12" s="288">
        <v>0</v>
      </c>
      <c r="D12" s="289">
        <v>0</v>
      </c>
      <c r="E12" s="356">
        <v>0</v>
      </c>
      <c r="F12" s="357">
        <f t="shared" si="0"/>
        <v>0</v>
      </c>
      <c r="G12" s="283">
        <v>1180</v>
      </c>
      <c r="H12" s="290">
        <v>61906</v>
      </c>
      <c r="I12" s="356">
        <v>1460</v>
      </c>
      <c r="J12" s="358">
        <v>76881</v>
      </c>
      <c r="K12" s="284">
        <v>29</v>
      </c>
      <c r="L12" s="356">
        <v>22</v>
      </c>
      <c r="M12" s="285">
        <f t="shared" si="1"/>
        <v>4410.34</v>
      </c>
      <c r="N12" s="286">
        <v>121.48</v>
      </c>
      <c r="O12" s="287">
        <f t="shared" si="2"/>
        <v>4531.82</v>
      </c>
    </row>
    <row r="13" spans="1:15" ht="19.5" customHeight="1">
      <c r="A13" s="281">
        <v>7</v>
      </c>
      <c r="B13" s="282" t="s">
        <v>101</v>
      </c>
      <c r="C13" s="288">
        <v>0</v>
      </c>
      <c r="D13" s="289">
        <v>0</v>
      </c>
      <c r="E13" s="356">
        <v>0</v>
      </c>
      <c r="F13" s="357">
        <f t="shared" si="0"/>
        <v>0</v>
      </c>
      <c r="G13" s="283">
        <v>580</v>
      </c>
      <c r="H13" s="290">
        <v>25818</v>
      </c>
      <c r="I13" s="356">
        <v>3720</v>
      </c>
      <c r="J13" s="358">
        <v>181346</v>
      </c>
      <c r="K13" s="284">
        <v>14</v>
      </c>
      <c r="L13" s="356">
        <v>9</v>
      </c>
      <c r="M13" s="285">
        <f t="shared" si="1"/>
        <v>1804.23</v>
      </c>
      <c r="N13" s="286">
        <v>49.7</v>
      </c>
      <c r="O13" s="287">
        <f t="shared" si="2"/>
        <v>1853.93</v>
      </c>
    </row>
    <row r="14" spans="1:15" ht="19.5" customHeight="1">
      <c r="A14" s="281">
        <v>8</v>
      </c>
      <c r="B14" s="291" t="s">
        <v>102</v>
      </c>
      <c r="C14" s="288">
        <v>0</v>
      </c>
      <c r="D14" s="289">
        <v>0</v>
      </c>
      <c r="E14" s="356">
        <v>0</v>
      </c>
      <c r="F14" s="357">
        <f t="shared" si="0"/>
        <v>0</v>
      </c>
      <c r="G14" s="283">
        <v>1780</v>
      </c>
      <c r="H14" s="290">
        <v>90394</v>
      </c>
      <c r="I14" s="356">
        <v>1880</v>
      </c>
      <c r="J14" s="358">
        <v>99542</v>
      </c>
      <c r="K14" s="284">
        <v>17</v>
      </c>
      <c r="L14" s="356">
        <v>13</v>
      </c>
      <c r="M14" s="285">
        <f t="shared" si="1"/>
        <v>2606.11</v>
      </c>
      <c r="N14" s="286">
        <v>71.790000000000006</v>
      </c>
      <c r="O14" s="287">
        <f t="shared" si="2"/>
        <v>2677.9</v>
      </c>
    </row>
    <row r="15" spans="1:15" ht="19.5" customHeight="1">
      <c r="A15" s="281">
        <v>9</v>
      </c>
      <c r="B15" s="291" t="s">
        <v>103</v>
      </c>
      <c r="C15" s="288">
        <v>0</v>
      </c>
      <c r="D15" s="289">
        <v>0</v>
      </c>
      <c r="E15" s="356">
        <v>19</v>
      </c>
      <c r="F15" s="357">
        <f t="shared" si="0"/>
        <v>2730.2999999999997</v>
      </c>
      <c r="G15" s="283">
        <v>1760</v>
      </c>
      <c r="H15" s="290">
        <v>81325</v>
      </c>
      <c r="I15" s="356">
        <v>1703</v>
      </c>
      <c r="J15" s="358">
        <v>89297</v>
      </c>
      <c r="K15" s="284">
        <v>17</v>
      </c>
      <c r="L15" s="356">
        <v>15</v>
      </c>
      <c r="M15" s="285">
        <f t="shared" si="1"/>
        <v>3007.05</v>
      </c>
      <c r="N15" s="286">
        <v>82.83</v>
      </c>
      <c r="O15" s="287">
        <f t="shared" si="2"/>
        <v>3089.88</v>
      </c>
    </row>
    <row r="16" spans="1:15" ht="19.5" customHeight="1">
      <c r="A16" s="281">
        <v>10</v>
      </c>
      <c r="B16" s="291" t="s">
        <v>104</v>
      </c>
      <c r="C16" s="288">
        <v>0</v>
      </c>
      <c r="D16" s="289">
        <v>0</v>
      </c>
      <c r="E16" s="356">
        <v>3</v>
      </c>
      <c r="F16" s="357">
        <f t="shared" si="0"/>
        <v>431.09999999999997</v>
      </c>
      <c r="G16" s="571">
        <v>740</v>
      </c>
      <c r="H16" s="290">
        <v>37575</v>
      </c>
      <c r="I16" s="356">
        <v>2156.86</v>
      </c>
      <c r="J16" s="358">
        <v>112935.47</v>
      </c>
      <c r="K16" s="284">
        <v>10</v>
      </c>
      <c r="L16" s="356">
        <v>14</v>
      </c>
      <c r="M16" s="285">
        <f t="shared" si="1"/>
        <v>2806.58</v>
      </c>
      <c r="N16" s="286">
        <v>77.31</v>
      </c>
      <c r="O16" s="287">
        <f t="shared" si="2"/>
        <v>2883.89</v>
      </c>
    </row>
    <row r="17" spans="1:15" ht="19.5" customHeight="1">
      <c r="A17" s="281">
        <v>11</v>
      </c>
      <c r="B17" s="291" t="s">
        <v>105</v>
      </c>
      <c r="C17" s="359">
        <v>1273</v>
      </c>
      <c r="D17" s="360">
        <v>182930</v>
      </c>
      <c r="E17" s="572">
        <f>+C7</f>
        <v>3068</v>
      </c>
      <c r="F17" s="357">
        <f t="shared" si="0"/>
        <v>440871.6</v>
      </c>
      <c r="G17" s="573">
        <v>540</v>
      </c>
      <c r="H17" s="574">
        <v>27279</v>
      </c>
      <c r="I17" s="572">
        <f>+G17</f>
        <v>540</v>
      </c>
      <c r="J17" s="358">
        <f t="shared" ref="J17:J18" si="3">+I17*53.48</f>
        <v>28879.199999999997</v>
      </c>
      <c r="K17" s="575">
        <v>19</v>
      </c>
      <c r="L17" s="356">
        <v>14</v>
      </c>
      <c r="M17" s="285">
        <f t="shared" ref="M17:M18" si="4">+L17*200.47</f>
        <v>2806.58</v>
      </c>
      <c r="N17" s="286">
        <v>77.31</v>
      </c>
      <c r="O17" s="287">
        <f t="shared" ref="O17:O18" si="5">+N17+M17</f>
        <v>2883.89</v>
      </c>
    </row>
    <row r="18" spans="1:15" ht="19.5" customHeight="1">
      <c r="A18" s="281">
        <v>12</v>
      </c>
      <c r="B18" s="291" t="s">
        <v>106</v>
      </c>
      <c r="C18" s="359">
        <v>2324</v>
      </c>
      <c r="D18" s="360">
        <v>333958</v>
      </c>
      <c r="E18" s="572">
        <f>+C18</f>
        <v>2324</v>
      </c>
      <c r="F18" s="357">
        <f t="shared" si="0"/>
        <v>333958.8</v>
      </c>
      <c r="G18" s="573">
        <v>1260</v>
      </c>
      <c r="H18" s="574">
        <v>64585</v>
      </c>
      <c r="I18" s="572">
        <f>+G18</f>
        <v>1260</v>
      </c>
      <c r="J18" s="358">
        <f t="shared" si="3"/>
        <v>67384.800000000003</v>
      </c>
      <c r="K18" s="575">
        <v>9</v>
      </c>
      <c r="L18" s="356">
        <v>14</v>
      </c>
      <c r="M18" s="285">
        <f t="shared" si="4"/>
        <v>2806.58</v>
      </c>
      <c r="N18" s="286">
        <v>77.31</v>
      </c>
      <c r="O18" s="287">
        <f t="shared" si="5"/>
        <v>2883.89</v>
      </c>
    </row>
    <row r="19" spans="1:15" ht="32.25" customHeight="1" thickBot="1">
      <c r="A19" s="292"/>
      <c r="B19" s="293" t="s">
        <v>89</v>
      </c>
      <c r="C19" s="294">
        <f t="shared" ref="C19:K19" si="6">SUM(C7:C18)</f>
        <v>12669</v>
      </c>
      <c r="D19" s="295">
        <f t="shared" si="6"/>
        <v>1820535</v>
      </c>
      <c r="E19" s="296">
        <f t="shared" si="6"/>
        <v>13350</v>
      </c>
      <c r="F19" s="297">
        <f>SUM(F7:F18)</f>
        <v>1918395.0000000002</v>
      </c>
      <c r="G19" s="298">
        <f>SUM(G7:G18)</f>
        <v>12620</v>
      </c>
      <c r="H19" s="295">
        <f>SUM(H7:H18)</f>
        <v>639517</v>
      </c>
      <c r="I19" s="296">
        <f>SUM(I7:I18)</f>
        <v>19759.86</v>
      </c>
      <c r="J19" s="299">
        <f>SUM(J7:J18)</f>
        <v>1019963.47</v>
      </c>
      <c r="K19" s="294">
        <f t="shared" si="6"/>
        <v>212</v>
      </c>
      <c r="L19" s="296">
        <f>SUM(L7:L18)</f>
        <v>163</v>
      </c>
      <c r="M19" s="299">
        <f>SUM(M7:M18)</f>
        <v>32676.61</v>
      </c>
      <c r="N19" s="300">
        <f>SUM(N7:N18)</f>
        <v>910.51</v>
      </c>
      <c r="O19" s="299">
        <f>SUM(O7:O18)</f>
        <v>33587.120000000003</v>
      </c>
    </row>
    <row r="20" spans="1:15" ht="21.75" customHeight="1">
      <c r="B20" s="301"/>
      <c r="C20" s="302"/>
      <c r="D20" s="303"/>
      <c r="E20" s="302"/>
      <c r="F20" s="303">
        <f>ROUND(F19/1000,1)</f>
        <v>1918.4</v>
      </c>
      <c r="G20" s="302"/>
      <c r="H20" s="303"/>
      <c r="I20" s="302"/>
      <c r="J20" s="303">
        <f>ROUND(J19/1000,1)</f>
        <v>1020</v>
      </c>
      <c r="K20" s="302"/>
      <c r="L20" s="302"/>
      <c r="M20" s="303">
        <f>ROUND(M19/1000,1)</f>
        <v>32.700000000000003</v>
      </c>
      <c r="N20" s="303">
        <f t="shared" ref="N20:O20" si="7">ROUND(N19/1000,1)</f>
        <v>0.9</v>
      </c>
      <c r="O20" s="303">
        <f t="shared" si="7"/>
        <v>33.6</v>
      </c>
    </row>
    <row r="21" spans="1:15" ht="33.75" customHeight="1" thickBot="1">
      <c r="B21" s="658" t="s">
        <v>211</v>
      </c>
      <c r="C21" s="658"/>
      <c r="D21" s="658"/>
      <c r="E21" s="304"/>
      <c r="F21" s="305"/>
      <c r="H21" s="304"/>
      <c r="M21" s="273">
        <v>7.9490400000000001</v>
      </c>
      <c r="N21" s="273">
        <v>5.5219199999999997</v>
      </c>
      <c r="O21" s="273">
        <f>+M21-N21</f>
        <v>2.4271200000000004</v>
      </c>
    </row>
    <row r="22" spans="1:15" s="272" customFormat="1" ht="34.5" customHeight="1">
      <c r="A22" s="306"/>
      <c r="B22" s="307" t="s">
        <v>123</v>
      </c>
      <c r="C22" s="308" t="s">
        <v>124</v>
      </c>
      <c r="D22" s="308" t="s">
        <v>190</v>
      </c>
      <c r="E22" s="308" t="s">
        <v>190</v>
      </c>
      <c r="F22" s="309" t="s">
        <v>190</v>
      </c>
      <c r="G22" s="308" t="s">
        <v>124</v>
      </c>
      <c r="H22" s="308" t="s">
        <v>190</v>
      </c>
      <c r="I22" s="308" t="s">
        <v>190</v>
      </c>
      <c r="J22" s="310" t="s">
        <v>190</v>
      </c>
      <c r="K22" s="308" t="s">
        <v>124</v>
      </c>
      <c r="L22" s="308" t="s">
        <v>190</v>
      </c>
      <c r="M22" s="346" t="s">
        <v>190</v>
      </c>
      <c r="N22" s="306" t="s">
        <v>190</v>
      </c>
      <c r="O22" s="310" t="s">
        <v>190</v>
      </c>
    </row>
    <row r="23" spans="1:15" ht="23.25" customHeight="1">
      <c r="A23" s="311">
        <v>1</v>
      </c>
      <c r="B23" s="361"/>
      <c r="C23" s="360"/>
      <c r="D23" s="287" t="s">
        <v>190</v>
      </c>
      <c r="E23" s="287" t="s">
        <v>190</v>
      </c>
      <c r="F23" s="357"/>
      <c r="G23" s="365"/>
      <c r="H23" s="287" t="s">
        <v>190</v>
      </c>
      <c r="I23" s="287" t="s">
        <v>190</v>
      </c>
      <c r="J23" s="367"/>
      <c r="K23" s="365"/>
      <c r="L23" s="287" t="s">
        <v>190</v>
      </c>
      <c r="M23" s="368"/>
      <c r="N23" s="311" t="s">
        <v>190</v>
      </c>
      <c r="O23" s="348" t="s">
        <v>190</v>
      </c>
    </row>
    <row r="24" spans="1:15" ht="23.25" customHeight="1">
      <c r="A24" s="311">
        <v>2</v>
      </c>
      <c r="B24" s="361"/>
      <c r="C24" s="360"/>
      <c r="D24" s="287" t="s">
        <v>190</v>
      </c>
      <c r="E24" s="287" t="s">
        <v>190</v>
      </c>
      <c r="F24" s="357"/>
      <c r="G24" s="365"/>
      <c r="H24" s="287" t="s">
        <v>190</v>
      </c>
      <c r="I24" s="287" t="s">
        <v>190</v>
      </c>
      <c r="J24" s="367"/>
      <c r="K24" s="365"/>
      <c r="L24" s="287" t="s">
        <v>190</v>
      </c>
      <c r="M24" s="368"/>
      <c r="N24" s="311" t="s">
        <v>190</v>
      </c>
      <c r="O24" s="348" t="s">
        <v>190</v>
      </c>
    </row>
    <row r="25" spans="1:15" s="280" customFormat="1" ht="23.25" customHeight="1">
      <c r="A25" s="281">
        <v>3</v>
      </c>
      <c r="B25" s="362"/>
      <c r="C25" s="363"/>
      <c r="D25" s="312" t="s">
        <v>190</v>
      </c>
      <c r="E25" s="312" t="s">
        <v>190</v>
      </c>
      <c r="F25" s="364"/>
      <c r="G25" s="366"/>
      <c r="H25" s="312" t="s">
        <v>190</v>
      </c>
      <c r="I25" s="312" t="s">
        <v>190</v>
      </c>
      <c r="J25" s="364"/>
      <c r="K25" s="366"/>
      <c r="L25" s="312" t="s">
        <v>190</v>
      </c>
      <c r="M25" s="369"/>
      <c r="N25" s="349" t="s">
        <v>190</v>
      </c>
      <c r="O25" s="350" t="s">
        <v>190</v>
      </c>
    </row>
    <row r="26" spans="1:15" s="272" customFormat="1" ht="24" customHeight="1">
      <c r="A26" s="313"/>
      <c r="B26" s="314" t="s">
        <v>68</v>
      </c>
      <c r="C26" s="315" t="s">
        <v>190</v>
      </c>
      <c r="D26" s="315" t="s">
        <v>190</v>
      </c>
      <c r="E26" s="315" t="s">
        <v>190</v>
      </c>
      <c r="F26" s="316">
        <f>SUM(F23:F25)</f>
        <v>0</v>
      </c>
      <c r="G26" s="317" t="s">
        <v>190</v>
      </c>
      <c r="H26" s="315" t="s">
        <v>190</v>
      </c>
      <c r="I26" s="315" t="s">
        <v>190</v>
      </c>
      <c r="J26" s="316">
        <f>SUM(J23:J25)</f>
        <v>0</v>
      </c>
      <c r="K26" s="317" t="s">
        <v>190</v>
      </c>
      <c r="L26" s="315" t="s">
        <v>190</v>
      </c>
      <c r="M26" s="347">
        <f>SUM(M23:M25)</f>
        <v>0</v>
      </c>
      <c r="N26" s="313" t="s">
        <v>190</v>
      </c>
      <c r="O26" s="351" t="s">
        <v>190</v>
      </c>
    </row>
    <row r="27" spans="1:15" s="272" customFormat="1" ht="27" customHeight="1" thickBot="1">
      <c r="A27" s="318"/>
      <c r="B27" s="319" t="s">
        <v>212</v>
      </c>
      <c r="C27" s="295"/>
      <c r="D27" s="295" t="s">
        <v>190</v>
      </c>
      <c r="E27" s="295" t="s">
        <v>190</v>
      </c>
      <c r="F27" s="297">
        <f>+F20-F26</f>
        <v>1918.4</v>
      </c>
      <c r="G27" s="320" t="s">
        <v>190</v>
      </c>
      <c r="H27" s="295" t="s">
        <v>190</v>
      </c>
      <c r="I27" s="295" t="s">
        <v>190</v>
      </c>
      <c r="J27" s="297">
        <f>J20-J26</f>
        <v>1020</v>
      </c>
      <c r="K27" s="320" t="s">
        <v>190</v>
      </c>
      <c r="L27" s="295" t="s">
        <v>190</v>
      </c>
      <c r="M27" s="299">
        <f>M20-M26</f>
        <v>32.700000000000003</v>
      </c>
      <c r="N27" s="318" t="s">
        <v>190</v>
      </c>
      <c r="O27" s="297">
        <f>+O20-M26</f>
        <v>33.6</v>
      </c>
    </row>
    <row r="28" spans="1:15" s="272" customFormat="1" ht="25.5" customHeight="1" thickBot="1">
      <c r="B28" s="321"/>
      <c r="F28" s="303"/>
      <c r="J28" s="352" t="s">
        <v>125</v>
      </c>
      <c r="K28" s="353"/>
      <c r="L28" s="353"/>
      <c r="M28" s="354">
        <f>+F26+J26+M26</f>
        <v>0</v>
      </c>
    </row>
    <row r="29" spans="1:15" s="272" customFormat="1" ht="20.25" customHeight="1">
      <c r="B29" s="321"/>
      <c r="F29" s="303"/>
      <c r="M29" s="303"/>
    </row>
    <row r="30" spans="1:15" s="301" customFormat="1" ht="25.5" customHeight="1">
      <c r="B30" s="322"/>
      <c r="C30" s="655" t="s">
        <v>2</v>
      </c>
      <c r="D30" s="655"/>
      <c r="E30" s="322"/>
      <c r="F30" s="322"/>
      <c r="G30" s="659"/>
      <c r="H30" s="659"/>
      <c r="I30" s="323"/>
      <c r="J30" s="660" t="str">
        <f>+'Ekamut-caxs'!C91</f>
        <v>Ն․Ավետիսյան</v>
      </c>
      <c r="K30" s="660"/>
      <c r="M30" s="305"/>
    </row>
    <row r="31" spans="1:15" s="272" customFormat="1">
      <c r="C31" s="324"/>
      <c r="D31" s="324"/>
      <c r="E31" s="325"/>
      <c r="F31" s="325"/>
      <c r="G31" s="661" t="s">
        <v>90</v>
      </c>
      <c r="H31" s="661"/>
      <c r="I31" s="326"/>
      <c r="J31" s="661" t="s">
        <v>107</v>
      </c>
      <c r="K31" s="661"/>
    </row>
    <row r="32" spans="1:15" s="301" customFormat="1" ht="23.25" customHeight="1">
      <c r="B32" s="322"/>
      <c r="C32" s="327" t="s">
        <v>6</v>
      </c>
      <c r="D32" s="327"/>
      <c r="E32" s="322"/>
      <c r="F32" s="322"/>
      <c r="G32" s="660"/>
      <c r="H32" s="660"/>
      <c r="I32" s="328"/>
      <c r="J32" s="660" t="str">
        <f>+'Ekamut-caxs'!C93</f>
        <v>Հ․Գաբրիելյան</v>
      </c>
      <c r="K32" s="660"/>
    </row>
    <row r="33" spans="3:13" s="272" customFormat="1">
      <c r="C33" s="304"/>
      <c r="D33" s="304"/>
      <c r="G33" s="661" t="s">
        <v>90</v>
      </c>
      <c r="H33" s="661"/>
      <c r="I33" s="326"/>
      <c r="J33" s="661" t="s">
        <v>107</v>
      </c>
      <c r="K33" s="661"/>
    </row>
    <row r="34" spans="3:13">
      <c r="F34" s="329" t="s">
        <v>1</v>
      </c>
    </row>
    <row r="35" spans="3:13" ht="16.5" customHeight="1">
      <c r="C35" s="330" t="s">
        <v>108</v>
      </c>
      <c r="D35" s="330"/>
      <c r="E35" s="330" t="s">
        <v>109</v>
      </c>
      <c r="F35" s="330" t="s">
        <v>230</v>
      </c>
      <c r="I35" s="331" t="s">
        <v>110</v>
      </c>
      <c r="J35" s="332" t="s">
        <v>196</v>
      </c>
      <c r="K35" s="332"/>
      <c r="L35" s="332" t="s">
        <v>197</v>
      </c>
      <c r="M35" s="332" t="s">
        <v>198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204</v>
      </c>
      <c r="I36" s="657" t="s">
        <v>205</v>
      </c>
      <c r="J36" s="657"/>
      <c r="K36" s="332"/>
      <c r="L36" s="657" t="s">
        <v>206</v>
      </c>
      <c r="M36" s="657"/>
    </row>
    <row r="37" spans="3:13">
      <c r="C37" s="330"/>
      <c r="D37" s="330"/>
      <c r="E37" s="657" t="s">
        <v>207</v>
      </c>
      <c r="F37" s="657"/>
      <c r="I37" s="657"/>
      <c r="J37" s="657"/>
      <c r="K37" s="332"/>
      <c r="L37" s="657"/>
      <c r="M37" s="657"/>
    </row>
    <row r="38" spans="3:13">
      <c r="C38" s="330"/>
      <c r="D38" s="330"/>
      <c r="E38" s="657"/>
      <c r="F38" s="65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Worksheet____8"/>
  <dimension ref="A1:F22"/>
  <sheetViews>
    <sheetView view="pageBreakPreview" workbookViewId="0">
      <selection activeCell="A13" sqref="A13:D13"/>
    </sheetView>
  </sheetViews>
  <sheetFormatPr defaultRowHeight="13.5"/>
  <cols>
    <col min="1" max="1" width="6" style="119" customWidth="1"/>
    <col min="2" max="2" width="45.710937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5" customFormat="1" ht="24" customHeight="1">
      <c r="A1" s="624" t="s">
        <v>66</v>
      </c>
      <c r="B1" s="624"/>
      <c r="C1" s="624"/>
      <c r="D1" s="624"/>
      <c r="E1" s="624"/>
    </row>
    <row r="2" spans="1:6" ht="23.25" customHeight="1">
      <c r="A2" s="627" t="str">
        <f>+'Ekamut-caxs'!A14:D14</f>
        <v xml:space="preserve">«ժամանակակից արվեստի թանգարան» ՀՈԱԿ-ի   </v>
      </c>
      <c r="B2" s="627"/>
      <c r="C2" s="627"/>
      <c r="D2" s="627"/>
      <c r="E2" s="627"/>
    </row>
    <row r="3" spans="1:6" ht="28.5" customHeight="1">
      <c r="A3" s="627" t="s">
        <v>266</v>
      </c>
      <c r="B3" s="627"/>
      <c r="C3" s="627"/>
      <c r="D3" s="627"/>
      <c r="E3" s="627"/>
    </row>
    <row r="5" spans="1:6">
      <c r="E5" s="158" t="s">
        <v>122</v>
      </c>
    </row>
    <row r="6" spans="1:6" ht="124.5" customHeight="1">
      <c r="A6" s="240" t="s">
        <v>3</v>
      </c>
      <c r="B6" s="240" t="s">
        <v>93</v>
      </c>
      <c r="C6" s="240" t="s">
        <v>253</v>
      </c>
      <c r="D6" s="240" t="s">
        <v>316</v>
      </c>
      <c r="E6" s="240" t="s">
        <v>311</v>
      </c>
    </row>
    <row r="7" spans="1:6" s="383" customFormat="1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206">
        <v>1</v>
      </c>
      <c r="B8" s="27" t="s">
        <v>260</v>
      </c>
      <c r="C8" s="202">
        <v>39369</v>
      </c>
      <c r="D8" s="202">
        <v>8554.7000000000007</v>
      </c>
      <c r="E8" s="202">
        <v>662.2</v>
      </c>
    </row>
    <row r="9" spans="1:6" ht="24.75" customHeight="1">
      <c r="A9" s="206">
        <v>2</v>
      </c>
      <c r="B9" s="27" t="s">
        <v>261</v>
      </c>
      <c r="C9" s="202">
        <v>0</v>
      </c>
      <c r="D9" s="202">
        <v>1132.5</v>
      </c>
      <c r="E9" s="202">
        <v>86</v>
      </c>
    </row>
    <row r="10" spans="1:6" ht="25.5" customHeight="1">
      <c r="A10" s="206">
        <v>3</v>
      </c>
      <c r="B10" s="576" t="s">
        <v>180</v>
      </c>
      <c r="C10" s="202">
        <v>496.2</v>
      </c>
      <c r="D10" s="202">
        <v>1300</v>
      </c>
      <c r="E10" s="202">
        <v>109.8</v>
      </c>
      <c r="F10" s="381"/>
    </row>
    <row r="11" spans="1:6" ht="25.5" customHeight="1">
      <c r="A11" s="206">
        <v>4</v>
      </c>
      <c r="B11" s="576" t="s">
        <v>176</v>
      </c>
      <c r="C11" s="202">
        <v>992.4</v>
      </c>
      <c r="D11" s="202">
        <v>1254.8</v>
      </c>
      <c r="E11" s="202">
        <v>100</v>
      </c>
      <c r="F11" s="381"/>
    </row>
    <row r="12" spans="1:6" s="145" customFormat="1" ht="31.5" customHeight="1">
      <c r="A12" s="187"/>
      <c r="B12" s="241" t="s">
        <v>177</v>
      </c>
      <c r="C12" s="242">
        <f>ROUND(SUM(C8:C11),1)</f>
        <v>40857.599999999999</v>
      </c>
      <c r="D12" s="242">
        <f>ROUND(SUM(D8:D11),1)</f>
        <v>12242</v>
      </c>
      <c r="E12" s="242">
        <f>ROUND(SUM(E8:E11),1)</f>
        <v>958</v>
      </c>
    </row>
    <row r="13" spans="1:6">
      <c r="D13" s="461"/>
    </row>
    <row r="14" spans="1:6" ht="19.5" customHeight="1">
      <c r="B14" s="1" t="s">
        <v>189</v>
      </c>
    </row>
    <row r="15" spans="1:6" ht="21.75" customHeight="1">
      <c r="B15" s="74"/>
      <c r="D15" s="74"/>
      <c r="E15" s="74"/>
    </row>
    <row r="16" spans="1:6">
      <c r="C16" s="74"/>
    </row>
    <row r="18" spans="2:5" ht="25.5" customHeight="1">
      <c r="B18" s="243" t="s">
        <v>178</v>
      </c>
      <c r="E18" s="244" t="str">
        <f>+'Ekamut-caxs'!C91</f>
        <v>Ն․Ավետիսյան</v>
      </c>
    </row>
    <row r="19" spans="2:5" ht="18.75" customHeight="1">
      <c r="B19" s="120" t="s">
        <v>4</v>
      </c>
      <c r="E19" s="264" t="str">
        <f>+'Ekamut-caxs'!C92</f>
        <v>/անուն, ազգանուն/</v>
      </c>
    </row>
    <row r="20" spans="2:5" ht="23.25" customHeight="1">
      <c r="B20" s="145" t="s">
        <v>6</v>
      </c>
      <c r="E20" s="244" t="str">
        <f>+'Ekamut-caxs'!C93</f>
        <v>Հ․Գաբրիելյան</v>
      </c>
    </row>
    <row r="21" spans="2:5" ht="14.25">
      <c r="D21" s="145"/>
      <c r="E21" s="264" t="str">
        <f>+'Ekamut-caxs'!C94</f>
        <v>/անուն, ազգանուն/</v>
      </c>
    </row>
    <row r="22" spans="2:5" ht="14.25">
      <c r="B22" s="119"/>
      <c r="C22" s="145" t="s">
        <v>1</v>
      </c>
    </row>
  </sheetData>
  <mergeCells count="3">
    <mergeCell ref="A1:E1"/>
    <mergeCell ref="A2:E2"/>
    <mergeCell ref="A3:E3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Worksheet____9">
    <pageSetUpPr fitToPage="1"/>
  </sheetPr>
  <dimension ref="A1:J26"/>
  <sheetViews>
    <sheetView view="pageBreakPreview" zoomScale="91" zoomScaleSheetLayoutView="91" workbookViewId="0">
      <selection activeCell="F15" sqref="F15"/>
    </sheetView>
  </sheetViews>
  <sheetFormatPr defaultColWidth="9.140625" defaultRowHeight="13.5"/>
  <cols>
    <col min="1" max="1" width="4.42578125" style="341" customWidth="1"/>
    <col min="2" max="2" width="22.85546875" style="340" customWidth="1"/>
    <col min="3" max="3" width="17" style="340" customWidth="1"/>
    <col min="4" max="7" width="16.7109375" style="340" customWidth="1"/>
    <col min="8" max="8" width="18.42578125" style="340" customWidth="1"/>
    <col min="9" max="16384" width="9.140625" style="340"/>
  </cols>
  <sheetData>
    <row r="1" spans="1:10" s="440" customFormat="1" ht="37.5" customHeight="1">
      <c r="A1" s="438" t="s">
        <v>66</v>
      </c>
      <c r="B1" s="438"/>
      <c r="C1" s="438"/>
      <c r="D1" s="438"/>
      <c r="E1" s="438"/>
      <c r="F1" s="438"/>
      <c r="G1" s="438"/>
      <c r="H1" s="439"/>
    </row>
    <row r="2" spans="1:10" s="440" customFormat="1" ht="27.75" customHeight="1">
      <c r="A2" s="438" t="str">
        <f>+'Ekamut-caxs'!A14:D14</f>
        <v xml:space="preserve">«ժամանակակից արվեստի թանգարան» ՀՈԱԿ-ի   </v>
      </c>
      <c r="B2" s="438"/>
      <c r="C2" s="438"/>
      <c r="D2" s="438"/>
      <c r="E2" s="438"/>
      <c r="F2" s="438"/>
      <c r="G2" s="438"/>
      <c r="H2" s="439"/>
    </row>
    <row r="3" spans="1:10" ht="37.5" customHeight="1">
      <c r="A3" s="436" t="s">
        <v>265</v>
      </c>
      <c r="B3" s="436"/>
      <c r="C3" s="436"/>
      <c r="D3" s="436"/>
      <c r="E3" s="436"/>
      <c r="F3" s="436"/>
      <c r="G3" s="436"/>
      <c r="H3" s="437"/>
    </row>
    <row r="5" spans="1:10">
      <c r="H5" s="435" t="s">
        <v>0</v>
      </c>
    </row>
    <row r="6" spans="1:10" ht="48.75" customHeight="1">
      <c r="A6" s="670" t="s">
        <v>3</v>
      </c>
      <c r="B6" s="670" t="s">
        <v>219</v>
      </c>
      <c r="C6" s="670" t="s">
        <v>223</v>
      </c>
      <c r="D6" s="670" t="s">
        <v>248</v>
      </c>
      <c r="E6" s="670"/>
      <c r="F6" s="670"/>
      <c r="G6" s="670"/>
      <c r="H6" s="671" t="s">
        <v>262</v>
      </c>
    </row>
    <row r="7" spans="1:10" ht="48" customHeight="1">
      <c r="A7" s="670"/>
      <c r="B7" s="670"/>
      <c r="C7" s="670"/>
      <c r="D7" s="431" t="s">
        <v>89</v>
      </c>
      <c r="E7" s="431" t="s">
        <v>220</v>
      </c>
      <c r="F7" s="431" t="s">
        <v>221</v>
      </c>
      <c r="G7" s="431" t="s">
        <v>222</v>
      </c>
      <c r="H7" s="672"/>
    </row>
    <row r="8" spans="1:10" s="342" customFormat="1" ht="39.75" customHeight="1">
      <c r="A8" s="345">
        <v>1</v>
      </c>
      <c r="B8" s="432" t="s">
        <v>224</v>
      </c>
      <c r="C8" s="345">
        <v>20.3</v>
      </c>
      <c r="D8" s="345">
        <f>SUM(E8:G8)</f>
        <v>0</v>
      </c>
      <c r="E8" s="355"/>
      <c r="F8" s="355"/>
      <c r="G8" s="433"/>
      <c r="H8" s="432">
        <f>+E8*C8</f>
        <v>0</v>
      </c>
    </row>
    <row r="9" spans="1:10" s="342" customFormat="1" ht="39.75" customHeight="1">
      <c r="A9" s="345" t="s">
        <v>263</v>
      </c>
      <c r="B9" s="432" t="s">
        <v>225</v>
      </c>
      <c r="C9" s="345">
        <v>10.15</v>
      </c>
      <c r="D9" s="345">
        <f t="shared" ref="D9:D14" si="0">SUM(E9:G9)</f>
        <v>0</v>
      </c>
      <c r="E9" s="355"/>
      <c r="F9" s="355"/>
      <c r="G9" s="433"/>
      <c r="H9" s="432">
        <f>+E9*C9</f>
        <v>0</v>
      </c>
    </row>
    <row r="10" spans="1:10" s="342" customFormat="1" ht="42" customHeight="1">
      <c r="A10" s="345">
        <v>2</v>
      </c>
      <c r="B10" s="432" t="s">
        <v>226</v>
      </c>
      <c r="C10" s="345">
        <v>19.3</v>
      </c>
      <c r="D10" s="345">
        <f t="shared" si="0"/>
        <v>0</v>
      </c>
      <c r="E10" s="355"/>
      <c r="F10" s="355"/>
      <c r="G10" s="433"/>
      <c r="H10" s="432">
        <f>+E10*C10</f>
        <v>0</v>
      </c>
    </row>
    <row r="11" spans="1:10" s="342" customFormat="1" ht="42" customHeight="1">
      <c r="A11" s="345" t="s">
        <v>263</v>
      </c>
      <c r="B11" s="432" t="s">
        <v>225</v>
      </c>
      <c r="C11" s="345">
        <v>9.65</v>
      </c>
      <c r="D11" s="345">
        <f t="shared" si="0"/>
        <v>0</v>
      </c>
      <c r="E11" s="355"/>
      <c r="F11" s="355"/>
      <c r="G11" s="433"/>
      <c r="H11" s="432">
        <f>+E11*C11</f>
        <v>0</v>
      </c>
    </row>
    <row r="12" spans="1:10" s="342" customFormat="1" ht="37.5" customHeight="1">
      <c r="A12" s="345">
        <v>3</v>
      </c>
      <c r="B12" s="432" t="s">
        <v>227</v>
      </c>
      <c r="C12" s="345">
        <v>15</v>
      </c>
      <c r="D12" s="345">
        <f t="shared" si="0"/>
        <v>0</v>
      </c>
      <c r="E12" s="355"/>
      <c r="F12" s="355"/>
      <c r="G12" s="433"/>
      <c r="H12" s="432">
        <f t="shared" ref="H12:H15" si="1">+E12*C12</f>
        <v>0</v>
      </c>
    </row>
    <row r="13" spans="1:10" s="342" customFormat="1" ht="37.5" customHeight="1">
      <c r="A13" s="345">
        <v>4</v>
      </c>
      <c r="B13" s="432" t="s">
        <v>228</v>
      </c>
      <c r="C13" s="345">
        <v>9.3000000000000007</v>
      </c>
      <c r="D13" s="345">
        <f t="shared" si="0"/>
        <v>0</v>
      </c>
      <c r="E13" s="355"/>
      <c r="F13" s="355"/>
      <c r="G13" s="433"/>
      <c r="H13" s="432">
        <f t="shared" si="1"/>
        <v>0</v>
      </c>
    </row>
    <row r="14" spans="1:10" s="342" customFormat="1" ht="37.5" customHeight="1">
      <c r="A14" s="345">
        <v>5</v>
      </c>
      <c r="B14" s="432" t="s">
        <v>229</v>
      </c>
      <c r="C14" s="345">
        <v>8.6999999999999993</v>
      </c>
      <c r="D14" s="345">
        <f t="shared" si="0"/>
        <v>0</v>
      </c>
      <c r="E14" s="355"/>
      <c r="F14" s="355"/>
      <c r="G14" s="433"/>
      <c r="H14" s="432">
        <f t="shared" si="1"/>
        <v>0</v>
      </c>
    </row>
    <row r="15" spans="1:10" s="342" customFormat="1" ht="44.25" customHeight="1">
      <c r="A15" s="345"/>
      <c r="B15" s="432" t="s">
        <v>68</v>
      </c>
      <c r="C15" s="345"/>
      <c r="D15" s="345">
        <f>SUM(D8:D14)</f>
        <v>0</v>
      </c>
      <c r="E15" s="345">
        <f>SUM(E8:E14)</f>
        <v>0</v>
      </c>
      <c r="F15" s="345">
        <f t="shared" ref="F15" si="2">SUM(F8:F14)</f>
        <v>0</v>
      </c>
      <c r="G15" s="434"/>
      <c r="H15" s="432">
        <f t="shared" si="1"/>
        <v>0</v>
      </c>
      <c r="I15" s="342">
        <f>SUM(H8:H14)</f>
        <v>0</v>
      </c>
      <c r="J15" s="342">
        <f>+H15-I15</f>
        <v>0</v>
      </c>
    </row>
    <row r="16" spans="1:10" s="342" customFormat="1" ht="44.25" customHeight="1">
      <c r="A16" s="345"/>
      <c r="B16" s="432" t="s">
        <v>264</v>
      </c>
      <c r="C16" s="345"/>
      <c r="D16" s="345">
        <f>SUM(E16:G16)</f>
        <v>0</v>
      </c>
      <c r="E16" s="345">
        <f t="shared" ref="E16:G16" si="3">+E15-E11-E9</f>
        <v>0</v>
      </c>
      <c r="F16" s="345">
        <f t="shared" si="3"/>
        <v>0</v>
      </c>
      <c r="G16" s="345">
        <f t="shared" si="3"/>
        <v>0</v>
      </c>
      <c r="H16" s="432"/>
    </row>
    <row r="17" spans="2:7" ht="20.25" customHeight="1">
      <c r="B17" s="339"/>
    </row>
    <row r="18" spans="2:7" ht="20.25" customHeight="1">
      <c r="B18" s="339"/>
    </row>
    <row r="19" spans="2:7" ht="20.25" customHeight="1">
      <c r="B19" s="339"/>
    </row>
    <row r="20" spans="2:7" ht="23.25" customHeight="1">
      <c r="B20" s="343" t="s">
        <v>2</v>
      </c>
      <c r="D20" s="674" t="str">
        <f>+'Ekamut-caxs'!C91</f>
        <v>Ն․Ավետիսյան</v>
      </c>
      <c r="E20" s="674"/>
      <c r="F20" s="674"/>
      <c r="G20" s="674"/>
    </row>
    <row r="21" spans="2:7" ht="11.25" customHeight="1">
      <c r="B21" s="344" t="s">
        <v>4</v>
      </c>
      <c r="D21" s="675" t="s">
        <v>5</v>
      </c>
      <c r="E21" s="675"/>
      <c r="F21" s="675"/>
      <c r="G21" s="675"/>
    </row>
    <row r="22" spans="2:7" ht="24" customHeight="1">
      <c r="B22" s="342" t="s">
        <v>6</v>
      </c>
      <c r="D22" s="674" t="str">
        <f>+'Ekamut-caxs'!C93</f>
        <v>Հ․Գաբրիելյան</v>
      </c>
      <c r="E22" s="674"/>
      <c r="F22" s="674"/>
      <c r="G22" s="674"/>
    </row>
    <row r="23" spans="2:7" ht="16.5" customHeight="1">
      <c r="B23" s="341" t="s">
        <v>183</v>
      </c>
      <c r="D23" s="673" t="s">
        <v>5</v>
      </c>
      <c r="E23" s="673"/>
      <c r="F23" s="673"/>
      <c r="G23" s="673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https://mul2.yerevan.am/tasks/1962712/oneclick?token=6b4858aecdcb7a36888b3ae3fd385f9a</cp:keywords>
  <cp:lastModifiedBy>Lusine Petrosyan</cp:lastModifiedBy>
  <cp:lastPrinted>2024-12-10T06:42:17Z</cp:lastPrinted>
  <dcterms:created xsi:type="dcterms:W3CDTF">1996-10-14T23:33:28Z</dcterms:created>
  <dcterms:modified xsi:type="dcterms:W3CDTF">2024-12-29T15:56:56Z</dcterms:modified>
</cp:coreProperties>
</file>